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Simona Lebar Planec\Razpis\2026 - Dizelski agregat\RD - popravek\"/>
    </mc:Choice>
  </mc:AlternateContent>
  <xr:revisionPtr revIDLastSave="0" documentId="13_ncr:1_{4441BF93-17D5-49E8-A104-78DD3C7EEB56}" xr6:coauthVersionLast="47" xr6:coauthVersionMax="47" xr10:uidLastSave="{00000000-0000-0000-0000-000000000000}"/>
  <bookViews>
    <workbookView xWindow="-120" yWindow="-120" windowWidth="29040" windowHeight="15720" tabRatio="500" firstSheet="1" activeTab="2" xr2:uid="{00000000-000D-0000-FFFF-FFFF00000000}"/>
  </bookViews>
  <sheets>
    <sheet name="0. Skupna rekapitulacija" sheetId="1" state="hidden" r:id="rId1"/>
    <sheet name="Skupna rekapitulacija" sheetId="2" r:id="rId2"/>
    <sheet name="1. Agregat" sheetId="6" r:id="rId3"/>
  </sheets>
  <definedNames>
    <definedName name="_xlnm.Print_Area" localSheetId="0">'0. Skupna rekapitulacija'!$A$6:$D$35</definedName>
    <definedName name="_xlnm.Print_Area" localSheetId="2">'1. Agregat'!$A$1:$F$148</definedName>
    <definedName name="_xlnm.Print_Area" localSheetId="1">'Skupna rekapitulacija'!$A$1:$D$22</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F4" i="6" l="1"/>
  <c r="F131" i="6"/>
  <c r="F121" i="6"/>
  <c r="F106" i="6"/>
  <c r="F101" i="6"/>
  <c r="F148" i="6" l="1"/>
  <c r="C9" i="2" l="1"/>
  <c r="C13" i="2" s="1"/>
  <c r="C14" i="2" s="1"/>
  <c r="C15" i="2" s="1"/>
  <c r="C11" i="1"/>
  <c r="C10" i="1"/>
  <c r="C9" i="1"/>
  <c r="C14" i="1" s="1"/>
  <c r="C15" i="1" l="1"/>
  <c r="C16" i="1" s="1"/>
</calcChain>
</file>

<file path=xl/sharedStrings.xml><?xml version="1.0" encoding="utf-8"?>
<sst xmlns="http://schemas.openxmlformats.org/spreadsheetml/2006/main" count="169" uniqueCount="158">
  <si>
    <t>IZGRADNJA TRANSFORMATORSKE POSTAJE TER NABAVA DIESEL AGREGATA V SPLOŠNI BOLNIŠNICI DR. JOŽETA POTRČA PTUJ</t>
  </si>
  <si>
    <t>PONUDNIK IZPOLNI POLJA OZNAČENA Z RUMENO BARVO</t>
  </si>
  <si>
    <t>0.</t>
  </si>
  <si>
    <t>SKUPNA REKAPITULACIJA</t>
  </si>
  <si>
    <t>1.</t>
  </si>
  <si>
    <t>Transformatorska postaja</t>
  </si>
  <si>
    <t>2.</t>
  </si>
  <si>
    <t>Vključitev TP v NNO 0,4 kV</t>
  </si>
  <si>
    <t>3.</t>
  </si>
  <si>
    <t>Odstranitev obst. transformatorske postaje</t>
  </si>
  <si>
    <t>4.</t>
  </si>
  <si>
    <t>Izvedba tehničnega pregleda in pridobitev uporabnega dovoljenja</t>
  </si>
  <si>
    <t xml:space="preserve">5. </t>
  </si>
  <si>
    <t>Agregat (drugi izdelovalec)</t>
  </si>
  <si>
    <t>Skupna ponudbena cena (brez DDV):</t>
  </si>
  <si>
    <t>Znesek DDV 22%:</t>
  </si>
  <si>
    <t>SKUPNA PONUDBENA CENA (z DDV):</t>
  </si>
  <si>
    <t>Naziv ponudnika:</t>
  </si>
  <si>
    <t>Zastopnik/pooblaščena oseba ponudnika:</t>
  </si>
  <si>
    <t>Kraj in datum:</t>
  </si>
  <si>
    <t>Ponudnik izpolni polja označena z rumenim polnilom.</t>
  </si>
  <si>
    <t>Naziv:</t>
  </si>
  <si>
    <t>Naslov:</t>
  </si>
  <si>
    <t>Poštna številka in kraj:</t>
  </si>
  <si>
    <t>EM</t>
  </si>
  <si>
    <t>Kol.</t>
  </si>
  <si>
    <t>Znesek [€]</t>
  </si>
  <si>
    <t>kpl</t>
  </si>
  <si>
    <t>Cena / EM</t>
  </si>
  <si>
    <t>Poz.</t>
  </si>
  <si>
    <t>Opis</t>
  </si>
  <si>
    <t>NOVI DIZEL ELEKTRIČNI AGREGAT
V ZVOČNO IZOLIRANEM OHIŠJU ZA ZUNANJO MONTAŽO</t>
  </si>
  <si>
    <t>- Agregat bo nameščen zunaj
- Zaprta izvedba v zvočno zaščitenem ohišju
- Stopnja hrupnosti (LWA ):  105 dB(A) ; dovoljeno odstopanje: +/- 5%
- Hrupnost na razdalji 7m: 75 dB(a) ; dovoljeno odstopanje:  +/-5%</t>
  </si>
  <si>
    <t>TRIFAZNI SINHRONI GENERATOR</t>
  </si>
  <si>
    <t>1.1</t>
  </si>
  <si>
    <t>- posebna oblika zgornjega kompresijskega obročka (keystone) za daljši servisni intervali</t>
  </si>
  <si>
    <t>- karakteristike motorja morajo ustrezati: ISO 3046, BS 5514 and DIN 6271</t>
  </si>
  <si>
    <t>- zamenljive puše valjev in zamenljivi sedeži ventilov za dosego maksimalne vzdržljivosti in življenjske dobe motorja</t>
  </si>
  <si>
    <t>- spin-on oljni filter (za dodatno filtracijo)</t>
  </si>
  <si>
    <t>- viskozni tip dušilca vibracij na ročični gredi za preprečevanje torzijskih vibracij iz enoležajnega generatorja</t>
  </si>
  <si>
    <t>- možnost parametriranja in spremljanja delovanja motorja na PC</t>
  </si>
  <si>
    <t>- servisni dostop preko PC</t>
  </si>
  <si>
    <t>- zagon, preizkusi, meritve s poročili</t>
  </si>
  <si>
    <t>- navodila za uporabo, vzdrževanje in servisiranje</t>
  </si>
  <si>
    <t>- šolanje uporabnika za upravljanje in vzdrževanje</t>
  </si>
  <si>
    <t>- v ponudbi je potrebno priložiti tipske ateste in certifikate za celoten DEA sklop</t>
  </si>
  <si>
    <t>1.2</t>
  </si>
  <si>
    <t>Dodatna oprema</t>
  </si>
  <si>
    <t>Skupaj dobava in montaža elektro diesel agregat:</t>
  </si>
  <si>
    <r>
      <t xml:space="preserve">Nazivna moč:
</t>
    </r>
    <r>
      <rPr>
        <b/>
        <sz val="11"/>
        <rFont val="Arial"/>
        <family val="2"/>
        <charset val="238"/>
      </rPr>
      <t>konstantna (PRP-prime power): vsaj 600</t>
    </r>
    <r>
      <rPr>
        <b/>
        <sz val="11"/>
        <color theme="1"/>
        <rFont val="Arial"/>
        <family val="2"/>
        <charset val="238"/>
      </rPr>
      <t xml:space="preserve">kVA oz 480kW </t>
    </r>
    <r>
      <rPr>
        <b/>
        <sz val="11"/>
        <rFont val="Arial"/>
        <family val="2"/>
        <charset val="238"/>
      </rPr>
      <t xml:space="preserve">
kratkotrajna (LTP- limited time power): vsaj 660kVA oz 528kW </t>
    </r>
  </si>
  <si>
    <t xml:space="preserve">- Volumen rezervoarja več kot 1250 L. Ob dostavi mora biti napolnjen z 500l dizelskega goriva brez bio- komponent. </t>
  </si>
  <si>
    <t xml:space="preserve">- dvoplaščni rezervoar goriva ali enoplaščni rezervoar goriva z lovilno posodo po celotni dolžini rezervoarja. </t>
  </si>
  <si>
    <t>- prostornina motorja: več kot 16119 ccm</t>
  </si>
  <si>
    <t>- specificirana poraba goriva pri 75% PRP: max 94,6 l/h</t>
  </si>
  <si>
    <t>- Napetost zagonski akumulatorjev 24V</t>
  </si>
  <si>
    <t>- Izpušni plini skladi z EU STAGE IIIA predpisi</t>
  </si>
  <si>
    <t>- prevzem 100% bremena v času 10 s - 100s - potrebno priložiti izjavo proizvajalca agregata</t>
  </si>
  <si>
    <t>- atesti in certifikati DEA enote, motorja in generatorja</t>
  </si>
  <si>
    <t xml:space="preserve">Trajna moč najmanj: 625kVA </t>
  </si>
  <si>
    <t xml:space="preserve">Izolacijski razred: H. </t>
  </si>
  <si>
    <t>Nazivna medfazna napetost: 400V</t>
  </si>
  <si>
    <t>Nazivna fazna napetos: 230V</t>
  </si>
  <si>
    <t>Nazivna frekvenca : 50Hz</t>
  </si>
  <si>
    <t>Stopnja zaščite: IP23</t>
  </si>
  <si>
    <t xml:space="preserve">3 fazni AVR, </t>
  </si>
  <si>
    <t>Skladnost z RFI: EN61000-6-3, EN61000-6-2</t>
  </si>
  <si>
    <t xml:space="preserve">DNEVNI REZERVOAR DIZELSKEGA ELEKTRIČNEGA AGREGATA  </t>
  </si>
  <si>
    <t xml:space="preserve">Rezervoar mora biti napoljen z 500l dizelskega goriva brez bio-komponent. </t>
  </si>
  <si>
    <t xml:space="preserve">Rezervoar mora biti dvoplaščen ali enoplaščen z lovilno posodo. </t>
  </si>
  <si>
    <t xml:space="preserve">PREČRPOVALNI SKLOP Z ELEKTRIČNO IN ROČNO ČRPALKO GORIVA </t>
  </si>
  <si>
    <t>Priklop zunanje cisterne je izveden preko hitrih spojk za dovod na ohišju agregata.</t>
  </si>
  <si>
    <t>ROČNA ČRPALKA ZA ČRPANJE MOTORNEGA OLJA</t>
  </si>
  <si>
    <t xml:space="preserve">Ročna črpalka za montirana na podnožje agregata omogoča črpanje starega motornega olja iz oljnega korita ob rednih vzdrževalnih pregledih. </t>
  </si>
  <si>
    <t xml:space="preserve">SONDA S STIKALOM ZA SIGNALIZACIJO MINIMALNEGA NIVOJA GORIVA IN MERJANJE TEMPERATURE GORIVA </t>
  </si>
  <si>
    <t xml:space="preserve">Priključena na krmilnik agregat in preklopnega mesta. Komplet s kabli. </t>
  </si>
  <si>
    <t xml:space="preserve">PAMETNI GRELNIK POGONSKEGA MOTORJA </t>
  </si>
  <si>
    <t>Nazivna moč 4000 W</t>
  </si>
  <si>
    <t>Nazivni tok 16,7 A</t>
  </si>
  <si>
    <t>Za motorje prostornine 15 - 30l</t>
  </si>
  <si>
    <t>Območje termostata: Izklop 5-70°C, Vklop 0-65°C</t>
  </si>
  <si>
    <t>Električna trdnost AC 1,5 kV 1 min</t>
  </si>
  <si>
    <t>Izolacijska upornost ≥50 MΩ</t>
  </si>
  <si>
    <t>Velikost vhoda/izhoda Notranji navoj G 3/4 (izbirno Pagoda konektor ∅19,5 mm ali zunanji navoj G 3/4)</t>
  </si>
  <si>
    <t>Maks. vodni tlak 0,5 MPa</t>
  </si>
  <si>
    <t>Stopnja zaščite IP44</t>
  </si>
  <si>
    <t>Odpornost na vibracije (5~8) Hz Amplituda ±7,5 mm Triosno (8~500) Hz a=2 g Triosno</t>
  </si>
  <si>
    <t>Odpornost na udarce Polsinusni val; apeak=50 g; Triosno</t>
  </si>
  <si>
    <t>Dimenzije ohišja (mm) 414*261*190</t>
  </si>
  <si>
    <t>Teža (kg) 5,3 (vključno z dodatki)</t>
  </si>
  <si>
    <t>AVTOMATSKA OMARA ZA PARALELNO DELOVANJE Z DRUGIM AGREGATOM IN OMREŽJEM</t>
  </si>
  <si>
    <t>Avtomatska komandna omara tip 8610-1000 omogoča avtomatsko in ročno upravljanje agregata ter paralelnim delovanjem z drugim agregatom. Sistem zagotavlja sinhronizirano obratovanje, avtomatske testne zagone pod bremenom ali brez bremena ter samodejno vzpostavitev prvotnega obratovalnega stanja po končanem testu.</t>
  </si>
  <si>
    <t xml:space="preserve">Omara je izvedena za napetost 400/231V, 3P, 50Hz, zaščite IP54, moči 1000A oziroma 600 kVA, z generatorskim motoriziranim odklopnikom. Omogoča daljinski nadzor, kontrolo delovanja agregata ter sekanje konic. </t>
  </si>
  <si>
    <t>Vgrajena oprema</t>
  </si>
  <si>
    <t>Kovinska zaščitna omara z nosilno ploščo.</t>
  </si>
  <si>
    <t>3P 1000A motoriziran odklopnik z pomožno opremo.</t>
  </si>
  <si>
    <t>Tokovni merilni transformatorji 1000/5A.</t>
  </si>
  <si>
    <t>Pomožne zaščitne varovalke in tipka za izklop v sili.</t>
  </si>
  <si>
    <t>Inteligentni 24V polnilec baterij s signalizacijo delovanja in napake.</t>
  </si>
  <si>
    <t xml:space="preserve">OPREMA ZA VGRADITI NA OBSTOJEČI OMARI AGREGATA VM2-592ADPM: </t>
  </si>
  <si>
    <t>Predelava oziroma zamenjava motoriziranega odklopnika z izvedbo, ki vsebuje vklopno in izklopno tuljavo.</t>
  </si>
  <si>
    <t>Prestavitev tokovnih transformatorjev pred odklopnik.</t>
  </si>
  <si>
    <t xml:space="preserve">VGRADNJA OPREME V TRAFO POSTAJO: </t>
  </si>
  <si>
    <t xml:space="preserve">Za preklopno polje mreža/agregat se koristi obstoječi 3P 2000A motoriziran odklopnik za mrežni del. Za generatorski del se vgradi novi 3P 2000A motorizirani odklopnik z vso pomožno opremo. </t>
  </si>
  <si>
    <t>Vgradnja vse potrebne pomožne opreme kot so tokovni transformatorji, releji, pomožne varovalke, kontaktorji, tipka za izklop v sili ipd…</t>
  </si>
  <si>
    <t>Dogradnja bakrenih zbiralk za priklop kabla 3×240 mm² po fazi.</t>
  </si>
  <si>
    <t>Funkcije komandne omare za avtomatsko obratovanje in paralelno delovanje agregatov z omrežjem</t>
  </si>
  <si>
    <t>Avtomatski in ročni zagon ter zaustavitev agregatov z možnostjo nastavitve parametrov preko PC ali ročno.</t>
  </si>
  <si>
    <t>Testni zagon agregatov ter brezprekinitveno testiranje pod bremenom s sinhronim priklopom na omrežje.</t>
  </si>
  <si>
    <t>Sinhroniziran preklop med omrežnim in agregatskim napajanjem brez prekinitve napajanja.</t>
  </si>
  <si>
    <t>Mikroprocesorska enota DSE8660 omogoča beleženje dogodkov, trifazno kontrolo omrežja, merjenje toka, napetosti in frekvence ter zaščito agregata.</t>
  </si>
  <si>
    <t>Omogočeno sinhronizirano delovanje z omrežjem, avtomatski preklop ter daljinski nadzor in komunikacija.</t>
  </si>
  <si>
    <t>Omara je opremljena z LCD prikazovalnikom, upravljalnimi tipkami in stikalom za izklop v sili.</t>
  </si>
  <si>
    <t>Gradbena dela</t>
  </si>
  <si>
    <t>Dobava in montaža zaščitne varnostne ograje okoli agregata, vključno z vsemi pripadajočimi pritrdilnimi elementi, temeljenjem nosilnih stebrov ter izvedbo skladno z veljavnimi varnostnimi in tehničnimi zahtevami.</t>
  </si>
  <si>
    <t>Izvedba gradbenih in zemeljskih del, ki vključujejo rezanje asfaltnih površin, strojni oziroma ročni izkop kabelskega kanala, polaganje zaščitnih cevi za elektroinštalacije, zasutje z ustreznim materialom, komprimiranje ter sanacijo asfaltnih površin.</t>
  </si>
  <si>
    <t>Dostava in postavitev agregata</t>
  </si>
  <si>
    <t>Prevoz dizelskega agregata na lokacijo izvedbe ter razklad, manipulacija in postavitev agregata na predhodno pripravljen armiranobetonski temelj.</t>
  </si>
  <si>
    <t>Dobava in dostava vsega potrebnega montažnega materiala, pritrdilnih elementov, pomožnega materiala ter specialnega orodja, potrebnega za izvedbo montaže in zagona.</t>
  </si>
  <si>
    <t>Izvedba natančnega centriranja in niveliranja agregata, vgradnja ter sidranje s temeljnimi vijaki, vključno s končno kontrolo pravilne lege in stabilnosti agregata.</t>
  </si>
  <si>
    <t>Dostava in montaža elektro opreme</t>
  </si>
  <si>
    <t>Izvedba zaščitne ozemljitve dizelskega agregata in vse pripadajoče elektroopreme, vključno z izvedbo vseh potrebnih ozemljitvenih povezav ter meritvijo neprekinjenosti zaščitnega vodnika.</t>
  </si>
  <si>
    <t>Izvedba priklopa vseh močnostnih energetskih kablov za napajanje porabnikov, vključno z zaključevanjem, označevanjem in mehansko pritrditvijo kablov.</t>
  </si>
  <si>
    <t>Dobava, polaganje in priklop močnostnih energetskih kablov 4 × (3 × 240 mm²) med dizelskim agregatom in transformatorsko postajo, vključno z dobavo kabelskega pribora, kabelskih zaključkov, označevanjem ter izvedbo vseh potrebnih priključitev.</t>
  </si>
  <si>
    <t>Dobava, polaganje in priklop komunikacijskega UTP CAT5 kabla med agregatoma ter Ethernet komunikacijskim razdelilnikom (switch), vključno z zaključevanjem, testiranjem komunikacijskih povezav in preverjanjem pravilnega delovanja komunikacijskega sistema.</t>
  </si>
  <si>
    <t>Zaščitna oprema</t>
  </si>
  <si>
    <t>Izdelava, dobava in montaža tehnične dokumentacije in označb, ki vključujejo navodila za uporabo in vzdrževanje dizelskega agregata, opozorilne in varnostne table, enopolne električne sheme ter navodila za ukrepanje in nudenje prve pomoči ob električnem udaru, skladno z veljavnimi predpisi in standardi.</t>
  </si>
  <si>
    <t>Zaključna dela</t>
  </si>
  <si>
    <t>Polnjenje motorja z motornim oljem in hladilno tekočino (antifrizom) v predpisanih količinah ter izvedba vseh kontrol pred prvim zagonom agregata.</t>
  </si>
  <si>
    <t>Preverjanje pravilnega delovanja krmilno-regulacijske avtomatike ter funkcionalni preizkus vseh zaščit generatorja, motorja in elektroenergetskega omrežja, vključno s kontrolo alarmnih in izklopnih funkcij.</t>
  </si>
  <si>
    <t>Izvedba poskusnega zagona in funkcionalnega preizkusa dizelskega agregata pod obratovalnimi pogoji, usposabljanje uporabnika za varno upravljanje in osnovno vzdrževanje sistema ter končna predaja agregata z vso pripadajočo dokumentacijo v brezhibnem in funkcionalno preizkušenem stanju.</t>
  </si>
  <si>
    <t>EKO motor novejše generacije,  6 ali več valjni motor; 4 ventili na valj, digitalni elektronski modul za uravnavanje delovanja motorja (ECU), podaljšani servisni intervali, visok izkoristek, majhna poraba, diagnostika na PC</t>
  </si>
  <si>
    <t>- Prevzem 80% bremena z max padcem obratov 13,7% in max časom stabilizacije 4,1s</t>
  </si>
  <si>
    <t xml:space="preserve">Rezervoar montiran v podnožje agregata. Prostornina mora biti več kot 1250l. </t>
  </si>
  <si>
    <t>1. Agregat</t>
  </si>
  <si>
    <t>- Možnost priklopa na LAN-EHERNET</t>
  </si>
  <si>
    <t>- Predgretje hladilne tekočine - PHS</t>
  </si>
  <si>
    <t>- Ročno odklopno 3-polno stikalo za zaščito agregata</t>
  </si>
  <si>
    <t>- Ročna oljna črpalka za lažji servis-menjavo olja</t>
  </si>
  <si>
    <t>Normalno delovanje: do -40°C</t>
  </si>
  <si>
    <t>1. Agregat - POPIS</t>
  </si>
  <si>
    <t>Stikalo z merilnikom temperature se bradi v podstavek v podnožju agregata.</t>
  </si>
  <si>
    <t>Agregat mora biti opremljen z šestsmernim ventilom za izbiro zajema goriva v motor agregata.</t>
  </si>
  <si>
    <t>Rezervoarju je potrebno predložiti certifikat tesnosti ter A-test proizvajalca/varilca opreme.</t>
  </si>
  <si>
    <t>Testiranje agregata na lokaciji vgradnje s polnim bremenom z obremenitveno komoro ki ustreza maximalni moči agregata to je 528kW, dostava, priklop in odklop ter odvoz po zaključenem testiranju. Izstavitev SAT protokola za dokazilo testiranja agregata do polne moči na lokaciji vgradnje.</t>
  </si>
  <si>
    <t>- Emisije izpušnih plinov skladno s teh. predpisi, slovensko in EU zakonodajo:
min (boljše najmanj) STAGE IIIA</t>
  </si>
  <si>
    <t xml:space="preserve">Agregat mora biti opremljen s prečrpovalnim sklopom, za avtomatsko in ročno prečrpavanje goriva iz zunanje cisterne. </t>
  </si>
  <si>
    <t xml:space="preserve">Hitre spojke za dovod goriva so montirane na ohišju agregata, izbirni ventil se nahaja v ohišju agregata. </t>
  </si>
  <si>
    <t xml:space="preserve">POREKLO: EU </t>
  </si>
  <si>
    <t xml:space="preserve">- Poreklo EU </t>
  </si>
  <si>
    <t>- v ponudbi je potrebno priložiti certifikate ISO9001 in ISO14001standard proizvajalca in dobavitelja agregata</t>
  </si>
  <si>
    <r>
      <t xml:space="preserve">Vgrajen mikroprocesorski krmilnik DEEP SEA DSE8610MKII </t>
    </r>
    <r>
      <rPr>
        <sz val="11"/>
        <rFont val="Arial"/>
        <family val="2"/>
        <charset val="238"/>
      </rPr>
      <t xml:space="preserve">ali enakovreden krmilnik </t>
    </r>
    <r>
      <rPr>
        <sz val="11"/>
        <color theme="1"/>
        <rFont val="Arial"/>
        <family val="2"/>
        <charset val="238"/>
      </rPr>
      <t>omogoča beleženje dogodkov, zaščito generatorja, merjenje električnih veličin ter komunikacijo preko RS485, RS232 in Ethernet (Modbus TCP/IP) povezave.</t>
    </r>
  </si>
  <si>
    <r>
      <t xml:space="preserve">Sinhronizacijski krmilnik DSE8610 ali </t>
    </r>
    <r>
      <rPr>
        <sz val="11"/>
        <rFont val="Arial"/>
        <family val="2"/>
        <charset val="238"/>
      </rPr>
      <t xml:space="preserve">enakovreden krmilnik </t>
    </r>
    <r>
      <rPr>
        <sz val="11"/>
        <color theme="1"/>
        <rFont val="Arial"/>
        <family val="2"/>
        <charset val="238"/>
      </rPr>
      <t>za paralelno obratovanje agregata z LCD prikazovalnikom in upravljanjem.</t>
    </r>
  </si>
  <si>
    <t>Zamenjava obstoječega sinhronizacijskega krmilnika DSE8620 s krmilnikom DSE8610MKII ali enakovreden za paralelno delovanje, vključno s preprogramiranjem in prilagoditvijo ožičenja.</t>
  </si>
  <si>
    <t>Vgradnja avtomatskega sinhronizacijskega krmilnika DSE8660 ali enakovreden za avtomatsko paralelno obratovanje med agregatoma in omrežjem z LCD prikazom in upravljanjem.</t>
  </si>
  <si>
    <t>GSM modem DSE890 ali enakovreden modem za daljinski nadzor in komunikacijo.</t>
  </si>
  <si>
    <t>Dizelski elektro agregat (DEA) je namenjen rezervnemu napajanju v slučaju izpada primarnega električnega mrežnega vira.
Profesionalni agregat s pogonskimi motorji uveljavljenih blagovnih znamk: npr. PERKINS, FPT – IVECO, DEUTZ, VOLVO, MTU ali enakovredno in generatorji električne energije – alternatorji: npr. MECC ALTE, STAMFORD, LEROY SOMER, SOGA ENERGY, LINZ ELECTRIC ali enakovredno.
Agregat bo uporabljen kot rezervni vir električnega napajanja bolnišničnega objekta, zato mora biti opremljen s krmilnikom, ki omogoča sinhronizirano delovanje z drugim agregatom in brezprekinitvene preklope med mrežnim in agregatskim virom v smislu naslednjih funkcij:
- ob izpadu mrežnega vira in avtomatskem prevzemu porabnikov s strani agregata, se mora ob povratku mrežnega vira izvršiti preklop nazaj na mrežni vir brez prekinitve, kar pomeni s sinhronizacijo (paralelno delovanje mrežnega vira in agregata)
- mora omogočati bremensko testiranje agregata s sinhroniziranimi brezprekinitvenimi preklopi v obe smeri ( preklop iz mrežnega na generatorski vir in obratno ) brez motenja porabnikov.
Sistem za brezprekinitvene preklope mora biti poleg ustreznih zaščit opremljen še s prikazovalnikom sinhronizacije z jasnim prikazom frekvenčne diference ter razliko faznega kota.</t>
  </si>
  <si>
    <t xml:space="preserve"> MOTOR: dizelski motor</t>
  </si>
  <si>
    <r>
      <t>Izvedba armiranobetonskega temelja za dizelski agregat z izvedbo ozemljitvenega obroča skladno z veljavnimi tehničnimi predpisi</t>
    </r>
    <r>
      <rPr>
        <strike/>
        <sz val="11"/>
        <color rgb="FFFF0000"/>
        <rFont val="Arial"/>
        <family val="2"/>
        <charset val="238"/>
      </rPr>
      <t xml:space="preserve"> in projektno dokumentacijo</t>
    </r>
    <r>
      <rPr>
        <sz val="11"/>
        <color rgb="FFFF0000"/>
        <rFont val="Arial"/>
        <family val="2"/>
        <charset val="238"/>
      </rPr>
      <t xml:space="preserve"> in zahtevami iz popisa del.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</si>
</sst>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0.00&quot; €&quot;"/>
    <numFmt numFmtId="166" formatCode="_-* #,##0.00\ _€_-;\-* #,##0.00\ _€_-;_-* &quot;-&quot;??\ _€_-;_-@_-"/>
  </numFmts>
  <fonts count="18" x14ac:knownFonts="1">
    <font>
      <sz val="11"/>
      <color theme="1"/>
      <name val="Calibri"/>
      <family val="2"/>
      <charset val="238"/>
    </font>
    <font>
      <sz val="10"/>
      <name val="Arial"/>
      <family val="2"/>
      <charset val="238"/>
    </font>
    <font>
      <sz val="10"/>
      <color theme="1"/>
      <name val="Arial"/>
      <family val="2"/>
      <charset val="238"/>
    </font>
    <font>
      <b/>
      <sz val="12"/>
      <name val="Arial"/>
      <family val="2"/>
      <charset val="238"/>
    </font>
    <font>
      <b/>
      <sz val="12"/>
      <color rgb="FFFF0000"/>
      <name val="Arial"/>
      <family val="2"/>
      <charset val="238"/>
    </font>
    <font>
      <b/>
      <sz val="12"/>
      <color theme="1"/>
      <name val="Arial"/>
      <family val="2"/>
      <charset val="238"/>
    </font>
    <font>
      <sz val="12"/>
      <color theme="1"/>
      <name val="Arial"/>
      <family val="2"/>
      <charset val="238"/>
    </font>
    <font>
      <sz val="11"/>
      <color theme="1"/>
      <name val="Arial"/>
      <family val="2"/>
      <charset val="238"/>
    </font>
    <font>
      <b/>
      <sz val="10"/>
      <color rgb="FFFF0000"/>
      <name val="Arial"/>
      <family val="2"/>
      <charset val="238"/>
    </font>
    <font>
      <sz val="12"/>
      <color theme="1"/>
      <name val="Calibri"/>
      <family val="2"/>
      <charset val="238"/>
    </font>
    <font>
      <b/>
      <sz val="11"/>
      <color theme="1"/>
      <name val="Arial"/>
      <family val="2"/>
      <charset val="238"/>
    </font>
    <font>
      <b/>
      <sz val="11"/>
      <color rgb="FFFF0000"/>
      <name val="Arial"/>
      <family val="2"/>
      <charset val="238"/>
    </font>
    <font>
      <sz val="11"/>
      <name val="Arial"/>
      <family val="2"/>
      <charset val="238"/>
    </font>
    <font>
      <b/>
      <sz val="11"/>
      <name val="Arial"/>
      <family val="2"/>
      <charset val="238"/>
    </font>
    <font>
      <sz val="11"/>
      <color theme="1"/>
      <name val="Calibri"/>
      <family val="2"/>
      <charset val="238"/>
    </font>
    <font>
      <sz val="11"/>
      <color theme="0"/>
      <name val="Calibri"/>
      <family val="2"/>
      <charset val="238"/>
      <scheme val="minor"/>
    </font>
    <font>
      <strike/>
      <sz val="11"/>
      <color rgb="FFFF0000"/>
      <name val="Arial"/>
      <family val="2"/>
      <charset val="238"/>
    </font>
    <font>
      <sz val="11"/>
      <color rgb="FFFF0000"/>
      <name val="Arial"/>
      <family val="2"/>
      <charset val="238"/>
    </font>
  </fonts>
  <fills count="9">
    <fill>
      <patternFill patternType="none"/>
    </fill>
    <fill>
      <patternFill patternType="gray125"/>
    </fill>
    <fill>
      <patternFill patternType="solid">
        <fgColor theme="2"/>
        <bgColor rgb="FFFBE5D6"/>
      </patternFill>
    </fill>
    <fill>
      <patternFill patternType="solid">
        <fgColor rgb="FFFFFFCC"/>
        <bgColor rgb="FFFFFF99"/>
      </patternFill>
    </fill>
    <fill>
      <patternFill patternType="solid">
        <fgColor theme="5" tint="0.79989013336588644"/>
        <bgColor rgb="FFE7E6E6"/>
      </patternFill>
    </fill>
    <fill>
      <patternFill patternType="solid">
        <fgColor rgb="FF92D050"/>
        <bgColor rgb="FFC0C0C0"/>
      </patternFill>
    </fill>
    <fill>
      <patternFill patternType="solid">
        <fgColor theme="7"/>
      </patternFill>
    </fill>
    <fill>
      <patternFill patternType="solid">
        <fgColor theme="7" tint="0.59999389629810485"/>
        <bgColor indexed="64"/>
      </patternFill>
    </fill>
    <fill>
      <patternFill patternType="solid">
        <fgColor theme="0"/>
        <bgColor rgb="FFC0C0C0"/>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style="medium">
        <color auto="1"/>
      </top>
      <bottom style="medium">
        <color auto="1"/>
      </bottom>
      <diagonal/>
    </border>
    <border>
      <left/>
      <right style="thin">
        <color indexed="64"/>
      </right>
      <top style="thin">
        <color auto="1"/>
      </top>
      <bottom style="thin">
        <color auto="1"/>
      </bottom>
      <diagonal/>
    </border>
    <border>
      <left/>
      <right style="medium">
        <color auto="1"/>
      </right>
      <top style="thin">
        <color auto="1"/>
      </top>
      <bottom style="medium">
        <color auto="1"/>
      </bottom>
      <diagonal/>
    </border>
    <border>
      <left/>
      <right style="medium">
        <color auto="1"/>
      </right>
      <top/>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indexed="64"/>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diagonal/>
    </border>
  </borders>
  <cellStyleXfs count="5">
    <xf numFmtId="0" fontId="0" fillId="0" borderId="0"/>
    <xf numFmtId="164" fontId="14" fillId="0" borderId="0" applyBorder="0" applyProtection="0"/>
    <xf numFmtId="0" fontId="1" fillId="0" borderId="0"/>
    <xf numFmtId="0" fontId="1" fillId="0" borderId="0"/>
    <xf numFmtId="0" fontId="15" fillId="6" borderId="0" applyNumberFormat="0" applyBorder="0" applyAlignment="0" applyProtection="0"/>
  </cellStyleXfs>
  <cellXfs count="118">
    <xf numFmtId="0" fontId="0" fillId="0" borderId="0" xfId="0"/>
    <xf numFmtId="0" fontId="0" fillId="0" borderId="0" xfId="0" applyAlignment="1">
      <alignment vertical="top"/>
    </xf>
    <xf numFmtId="4" fontId="0" fillId="0" borderId="0" xfId="0" applyNumberFormat="1"/>
    <xf numFmtId="0" fontId="0" fillId="0" borderId="0" xfId="0" applyAlignment="1">
      <alignment horizontal="right" vertical="top"/>
    </xf>
    <xf numFmtId="0" fontId="2" fillId="0" borderId="0" xfId="0" applyFont="1"/>
    <xf numFmtId="0" fontId="3" fillId="0" borderId="0" xfId="0" applyFont="1" applyAlignment="1">
      <alignment wrapText="1"/>
    </xf>
    <xf numFmtId="0" fontId="4" fillId="0" borderId="0" xfId="0" applyFont="1" applyAlignment="1">
      <alignment wrapText="1"/>
    </xf>
    <xf numFmtId="0" fontId="5" fillId="0" borderId="1" xfId="0" applyFont="1" applyBorder="1"/>
    <xf numFmtId="0" fontId="5" fillId="0" borderId="1" xfId="0" applyFont="1" applyBorder="1" applyAlignment="1">
      <alignment horizontal="left"/>
    </xf>
    <xf numFmtId="0" fontId="6" fillId="2" borderId="1" xfId="0" applyFont="1" applyFill="1" applyBorder="1" applyAlignment="1">
      <alignment horizontal="right"/>
    </xf>
    <xf numFmtId="0" fontId="6" fillId="0" borderId="1" xfId="0" applyFont="1" applyBorder="1"/>
    <xf numFmtId="0" fontId="6" fillId="0" borderId="1" xfId="0" applyFont="1" applyBorder="1" applyAlignment="1">
      <alignment horizontal="left"/>
    </xf>
    <xf numFmtId="164" fontId="6" fillId="0" borderId="1" xfId="0" applyNumberFormat="1" applyFont="1" applyBorder="1"/>
    <xf numFmtId="0" fontId="6" fillId="0" borderId="2" xfId="0" applyFont="1" applyBorder="1"/>
    <xf numFmtId="164" fontId="5" fillId="0" borderId="1" xfId="0" applyNumberFormat="1" applyFont="1" applyBorder="1"/>
    <xf numFmtId="0" fontId="6" fillId="0" borderId="0" xfId="0" applyFont="1" applyAlignment="1">
      <alignment horizontal="right"/>
    </xf>
    <xf numFmtId="0" fontId="2" fillId="3" borderId="1" xfId="0" applyFont="1" applyFill="1" applyBorder="1"/>
    <xf numFmtId="0" fontId="7" fillId="0" borderId="0" xfId="0" applyFont="1"/>
    <xf numFmtId="0" fontId="8" fillId="0" borderId="0" xfId="0" applyFont="1"/>
    <xf numFmtId="0" fontId="6" fillId="0" borderId="0" xfId="0" applyFont="1" applyAlignment="1">
      <alignment horizontal="right" vertical="center"/>
    </xf>
    <xf numFmtId="0" fontId="6" fillId="3" borderId="1" xfId="0" applyFont="1" applyFill="1" applyBorder="1" applyAlignment="1">
      <alignment horizontal="left"/>
    </xf>
    <xf numFmtId="0" fontId="5" fillId="0" borderId="0" xfId="0" applyFont="1" applyAlignment="1">
      <alignment wrapText="1"/>
    </xf>
    <xf numFmtId="0" fontId="9" fillId="0" borderId="0" xfId="0" applyFont="1"/>
    <xf numFmtId="0" fontId="6" fillId="0" borderId="0" xfId="0" applyFont="1"/>
    <xf numFmtId="165" fontId="6" fillId="0" borderId="0" xfId="0" applyNumberFormat="1" applyFont="1"/>
    <xf numFmtId="0" fontId="5" fillId="0" borderId="0" xfId="0" applyFont="1" applyAlignment="1">
      <alignment horizontal="right"/>
    </xf>
    <xf numFmtId="165" fontId="5" fillId="0" borderId="0" xfId="0" applyNumberFormat="1" applyFont="1"/>
    <xf numFmtId="0" fontId="7" fillId="0" borderId="0" xfId="0" applyFont="1" applyAlignment="1">
      <alignment horizontal="right"/>
    </xf>
    <xf numFmtId="49" fontId="10" fillId="0" borderId="0" xfId="0" applyNumberFormat="1" applyFont="1" applyAlignment="1">
      <alignment horizontal="center" vertical="center"/>
    </xf>
    <xf numFmtId="49" fontId="7" fillId="0" borderId="0" xfId="0" applyNumberFormat="1" applyFont="1" applyAlignment="1">
      <alignment vertical="center"/>
    </xf>
    <xf numFmtId="0" fontId="7" fillId="0" borderId="0" xfId="0" applyFont="1" applyAlignment="1">
      <alignment horizontal="center" vertical="center"/>
    </xf>
    <xf numFmtId="49" fontId="10" fillId="4" borderId="6" xfId="0" applyNumberFormat="1" applyFont="1" applyFill="1" applyBorder="1" applyAlignment="1">
      <alignment horizontal="center" vertical="center"/>
    </xf>
    <xf numFmtId="49" fontId="7" fillId="4" borderId="7" xfId="0" applyNumberFormat="1" applyFont="1" applyFill="1" applyBorder="1" applyAlignment="1">
      <alignment vertical="center"/>
    </xf>
    <xf numFmtId="0" fontId="7" fillId="4" borderId="8" xfId="0" applyFont="1" applyFill="1" applyBorder="1" applyAlignment="1">
      <alignment horizontal="center"/>
    </xf>
    <xf numFmtId="0" fontId="7" fillId="4" borderId="7" xfId="0" applyFont="1" applyFill="1" applyBorder="1"/>
    <xf numFmtId="0" fontId="7" fillId="0" borderId="10" xfId="0" applyFont="1" applyBorder="1" applyAlignment="1">
      <alignment horizontal="center" vertical="center"/>
    </xf>
    <xf numFmtId="49" fontId="10" fillId="0" borderId="3" xfId="0" applyNumberFormat="1" applyFont="1" applyBorder="1" applyAlignment="1">
      <alignment vertical="center" wrapText="1"/>
    </xf>
    <xf numFmtId="0" fontId="7" fillId="0" borderId="3" xfId="0" applyFont="1" applyBorder="1" applyAlignment="1">
      <alignment horizontal="center"/>
    </xf>
    <xf numFmtId="164" fontId="7" fillId="0" borderId="11" xfId="1" applyFont="1" applyBorder="1" applyAlignment="1" applyProtection="1">
      <alignment horizontal="center" vertical="center"/>
    </xf>
    <xf numFmtId="0" fontId="7" fillId="0" borderId="3" xfId="0" applyFont="1" applyBorder="1"/>
    <xf numFmtId="0" fontId="7" fillId="0" borderId="0" xfId="0" applyFont="1" applyAlignment="1">
      <alignment vertical="center"/>
    </xf>
    <xf numFmtId="0" fontId="7" fillId="0" borderId="0" xfId="0" applyFont="1" applyAlignment="1">
      <alignment horizontal="center"/>
    </xf>
    <xf numFmtId="49" fontId="10" fillId="0" borderId="3" xfId="0" applyNumberFormat="1" applyFont="1" applyBorder="1" applyAlignment="1">
      <alignment vertical="center"/>
    </xf>
    <xf numFmtId="0" fontId="7" fillId="0" borderId="3" xfId="0" applyFont="1" applyBorder="1" applyAlignment="1">
      <alignment horizontal="center" vertical="center"/>
    </xf>
    <xf numFmtId="49" fontId="7" fillId="4" borderId="7" xfId="0" applyNumberFormat="1" applyFont="1" applyFill="1" applyBorder="1" applyAlignment="1">
      <alignment horizontal="center" vertical="center"/>
    </xf>
    <xf numFmtId="0" fontId="7" fillId="4" borderId="7" xfId="0" applyFont="1" applyFill="1" applyBorder="1" applyAlignment="1">
      <alignment horizontal="center" vertical="center"/>
    </xf>
    <xf numFmtId="0" fontId="7" fillId="5" borderId="7" xfId="0" applyFont="1" applyFill="1" applyBorder="1"/>
    <xf numFmtId="49" fontId="10" fillId="0" borderId="4" xfId="0" applyNumberFormat="1" applyFont="1" applyBorder="1" applyAlignment="1">
      <alignment vertical="center"/>
    </xf>
    <xf numFmtId="0" fontId="7" fillId="0" borderId="4" xfId="0" applyFont="1" applyBorder="1"/>
    <xf numFmtId="0" fontId="7" fillId="0" borderId="4" xfId="0" applyFont="1" applyBorder="1" applyAlignment="1">
      <alignment horizontal="center" vertical="center"/>
    </xf>
    <xf numFmtId="164" fontId="7" fillId="0" borderId="9" xfId="1" applyFont="1" applyBorder="1" applyAlignment="1" applyProtection="1">
      <alignment horizontal="center" vertical="center"/>
    </xf>
    <xf numFmtId="49" fontId="10" fillId="0" borderId="2" xfId="0" applyNumberFormat="1" applyFont="1" applyBorder="1" applyAlignment="1">
      <alignment vertical="center"/>
    </xf>
    <xf numFmtId="0" fontId="7" fillId="0" borderId="5" xfId="0" applyFont="1" applyBorder="1" applyAlignment="1">
      <alignment horizontal="center" vertical="center"/>
    </xf>
    <xf numFmtId="49" fontId="13" fillId="0" borderId="2" xfId="2" applyNumberFormat="1" applyFont="1" applyBorder="1" applyAlignment="1">
      <alignment vertical="center" wrapText="1"/>
    </xf>
    <xf numFmtId="0" fontId="7" fillId="0" borderId="5" xfId="0" applyFont="1" applyBorder="1" applyAlignment="1">
      <alignment horizontal="center"/>
    </xf>
    <xf numFmtId="0" fontId="12" fillId="0" borderId="0" xfId="0" applyFont="1"/>
    <xf numFmtId="0" fontId="7" fillId="0" borderId="0" xfId="0" applyFont="1" applyAlignment="1">
      <alignment wrapText="1"/>
    </xf>
    <xf numFmtId="0" fontId="10" fillId="0" borderId="0" xfId="0" applyFont="1"/>
    <xf numFmtId="0" fontId="10" fillId="0" borderId="2" xfId="0" applyFont="1" applyBorder="1"/>
    <xf numFmtId="0" fontId="10" fillId="0" borderId="13" xfId="0" applyFont="1" applyBorder="1"/>
    <xf numFmtId="0" fontId="10" fillId="0" borderId="2" xfId="0" applyFont="1" applyBorder="1" applyAlignment="1">
      <alignment wrapText="1"/>
    </xf>
    <xf numFmtId="0" fontId="7" fillId="0" borderId="13" xfId="0" applyFont="1" applyBorder="1"/>
    <xf numFmtId="49" fontId="10" fillId="0" borderId="0" xfId="0" applyNumberFormat="1" applyFont="1" applyAlignment="1">
      <alignment horizontal="left" vertical="center" wrapText="1"/>
    </xf>
    <xf numFmtId="0" fontId="11" fillId="0" borderId="0" xfId="0" applyFont="1"/>
    <xf numFmtId="0" fontId="7" fillId="8" borderId="7" xfId="0" applyFont="1" applyFill="1" applyBorder="1"/>
    <xf numFmtId="0" fontId="7" fillId="0" borderId="4" xfId="0" applyFont="1" applyBorder="1" applyAlignment="1">
      <alignment horizontal="center"/>
    </xf>
    <xf numFmtId="0" fontId="7" fillId="0" borderId="15" xfId="0" applyFont="1" applyBorder="1" applyAlignment="1">
      <alignment horizontal="center" vertical="center"/>
    </xf>
    <xf numFmtId="0" fontId="7" fillId="4" borderId="14" xfId="0" applyFont="1" applyFill="1" applyBorder="1" applyAlignment="1">
      <alignment horizontal="center"/>
    </xf>
    <xf numFmtId="164" fontId="7" fillId="7" borderId="16" xfId="4" applyNumberFormat="1" applyFont="1" applyFill="1" applyBorder="1" applyAlignment="1" applyProtection="1">
      <alignment horizontal="center" vertical="center"/>
    </xf>
    <xf numFmtId="164" fontId="7" fillId="0" borderId="15" xfId="1" applyFont="1" applyBorder="1" applyAlignment="1" applyProtection="1">
      <alignment horizontal="center" vertical="center"/>
    </xf>
    <xf numFmtId="164" fontId="7" fillId="0" borderId="17" xfId="1" applyFont="1" applyBorder="1" applyAlignment="1" applyProtection="1">
      <alignment horizontal="center" vertical="center"/>
    </xf>
    <xf numFmtId="0" fontId="7" fillId="0" borderId="15" xfId="0" applyFont="1" applyBorder="1"/>
    <xf numFmtId="0" fontId="7" fillId="0" borderId="11" xfId="0" applyFont="1" applyBorder="1"/>
    <xf numFmtId="164" fontId="7" fillId="7" borderId="16" xfId="4" applyNumberFormat="1" applyFont="1" applyFill="1" applyBorder="1"/>
    <xf numFmtId="0" fontId="7" fillId="0" borderId="15" xfId="0" applyFont="1" applyBorder="1" applyAlignment="1">
      <alignment wrapText="1"/>
    </xf>
    <xf numFmtId="0" fontId="7" fillId="4" borderId="18" xfId="0" applyFont="1" applyFill="1" applyBorder="1" applyAlignment="1">
      <alignment horizontal="center" vertical="center"/>
    </xf>
    <xf numFmtId="166" fontId="7" fillId="0" borderId="3" xfId="0" applyNumberFormat="1" applyFont="1" applyBorder="1"/>
    <xf numFmtId="0" fontId="7" fillId="4" borderId="19" xfId="0" applyFont="1" applyFill="1" applyBorder="1" applyAlignment="1">
      <alignment horizontal="center"/>
    </xf>
    <xf numFmtId="164" fontId="7" fillId="0" borderId="20" xfId="1" applyFont="1" applyBorder="1" applyAlignment="1">
      <alignment vertical="center"/>
    </xf>
    <xf numFmtId="164" fontId="7" fillId="0" borderId="21" xfId="1" applyFont="1" applyBorder="1" applyAlignment="1" applyProtection="1">
      <alignment horizontal="center" vertical="center"/>
    </xf>
    <xf numFmtId="164" fontId="7" fillId="0" borderId="10" xfId="1" applyFont="1" applyBorder="1" applyAlignment="1" applyProtection="1">
      <alignment horizontal="center" vertical="center"/>
    </xf>
    <xf numFmtId="0" fontId="7" fillId="0" borderId="10" xfId="0" applyFont="1" applyBorder="1"/>
    <xf numFmtId="0" fontId="7" fillId="0" borderId="22" xfId="0" applyFont="1" applyBorder="1"/>
    <xf numFmtId="164" fontId="7" fillId="0" borderId="22" xfId="1" applyFont="1" applyBorder="1" applyAlignment="1" applyProtection="1">
      <alignment horizontal="center" vertical="center"/>
    </xf>
    <xf numFmtId="0" fontId="12" fillId="0" borderId="10" xfId="0" applyFont="1" applyBorder="1"/>
    <xf numFmtId="0" fontId="10" fillId="0" borderId="10" xfId="0" applyFont="1" applyBorder="1"/>
    <xf numFmtId="0" fontId="7" fillId="0" borderId="10" xfId="0" applyFont="1" applyBorder="1" applyAlignment="1">
      <alignment wrapText="1"/>
    </xf>
    <xf numFmtId="164" fontId="7" fillId="0" borderId="20" xfId="1" applyFont="1" applyBorder="1"/>
    <xf numFmtId="164" fontId="7" fillId="0" borderId="20" xfId="1" applyFont="1" applyBorder="1" applyAlignment="1" applyProtection="1">
      <alignment horizontal="center" vertical="center"/>
    </xf>
    <xf numFmtId="0" fontId="7" fillId="4" borderId="12" xfId="0" applyFont="1" applyFill="1" applyBorder="1" applyAlignment="1">
      <alignment horizontal="center" vertical="center"/>
    </xf>
    <xf numFmtId="0" fontId="12" fillId="0" borderId="3" xfId="0" applyFont="1" applyBorder="1"/>
    <xf numFmtId="49" fontId="10" fillId="0" borderId="23" xfId="0" applyNumberFormat="1" applyFont="1" applyBorder="1" applyAlignment="1">
      <alignment horizontal="center" vertical="center"/>
    </xf>
    <xf numFmtId="49" fontId="10" fillId="0" borderId="24" xfId="0" applyNumberFormat="1" applyFont="1" applyBorder="1" applyAlignment="1">
      <alignment horizontal="center" vertical="center"/>
    </xf>
    <xf numFmtId="49" fontId="12" fillId="0" borderId="0" xfId="0" applyNumberFormat="1" applyFont="1" applyAlignment="1">
      <alignment vertical="center" wrapText="1"/>
    </xf>
    <xf numFmtId="49" fontId="7" fillId="0" borderId="0" xfId="0" applyNumberFormat="1" applyFont="1" applyAlignment="1">
      <alignment vertical="center" wrapText="1"/>
    </xf>
    <xf numFmtId="49" fontId="10" fillId="0" borderId="0" xfId="0" applyNumberFormat="1" applyFont="1" applyAlignment="1">
      <alignment vertical="center" wrapText="1"/>
    </xf>
    <xf numFmtId="49" fontId="10" fillId="0" borderId="25" xfId="0" applyNumberFormat="1" applyFont="1" applyBorder="1" applyAlignment="1">
      <alignment horizontal="center" vertical="center"/>
    </xf>
    <xf numFmtId="49" fontId="12" fillId="0" borderId="0" xfId="3" applyNumberFormat="1" applyFont="1" applyAlignment="1">
      <alignment horizontal="left" vertical="center"/>
    </xf>
    <xf numFmtId="49" fontId="10" fillId="0" borderId="0" xfId="0" applyNumberFormat="1" applyFont="1" applyAlignment="1">
      <alignment vertical="center"/>
    </xf>
    <xf numFmtId="49" fontId="12" fillId="0" borderId="0" xfId="3" applyNumberFormat="1" applyFont="1" applyAlignment="1">
      <alignment horizontal="left" vertical="center" wrapText="1"/>
    </xf>
    <xf numFmtId="49" fontId="12" fillId="0" borderId="0" xfId="2" applyNumberFormat="1" applyFont="1" applyAlignment="1">
      <alignment vertical="center" wrapText="1"/>
    </xf>
    <xf numFmtId="49" fontId="13" fillId="0" borderId="0" xfId="3" applyNumberFormat="1" applyFont="1" applyAlignment="1">
      <alignment horizontal="left" vertical="center" wrapText="1"/>
    </xf>
    <xf numFmtId="0" fontId="12" fillId="0" borderId="0" xfId="0" applyFont="1" applyAlignment="1">
      <alignment wrapText="1"/>
    </xf>
    <xf numFmtId="0" fontId="12" fillId="0" borderId="0" xfId="0" applyFont="1" applyAlignment="1">
      <alignment horizontal="center" wrapText="1"/>
    </xf>
    <xf numFmtId="0" fontId="7" fillId="0" borderId="0" xfId="0" applyFont="1" applyAlignment="1">
      <alignment horizontal="center" wrapText="1"/>
    </xf>
    <xf numFmtId="0" fontId="12" fillId="0" borderId="0" xfId="0" applyFont="1" applyAlignment="1">
      <alignment horizontal="center"/>
    </xf>
    <xf numFmtId="49" fontId="13" fillId="0" borderId="0" xfId="3" applyNumberFormat="1" applyFont="1" applyAlignment="1">
      <alignment horizontal="left" vertical="center"/>
    </xf>
    <xf numFmtId="0" fontId="7" fillId="0" borderId="0" xfId="0" applyFont="1" applyAlignment="1">
      <alignment vertical="center" wrapText="1"/>
    </xf>
    <xf numFmtId="0" fontId="12" fillId="0" borderId="0" xfId="0" applyFont="1" applyAlignment="1">
      <alignment vertical="center" wrapText="1"/>
    </xf>
    <xf numFmtId="49" fontId="13" fillId="0" borderId="0" xfId="2" applyNumberFormat="1" applyFont="1" applyAlignment="1">
      <alignment vertical="center" wrapText="1"/>
    </xf>
    <xf numFmtId="0" fontId="7" fillId="0" borderId="0" xfId="0" applyFont="1" applyAlignment="1">
      <alignment horizontal="left" vertical="center" indent="1"/>
    </xf>
    <xf numFmtId="0" fontId="10" fillId="0" borderId="0" xfId="0" applyFont="1" applyAlignment="1">
      <alignment vertical="center"/>
    </xf>
    <xf numFmtId="0" fontId="10" fillId="0" borderId="0" xfId="0" applyFont="1" applyAlignment="1">
      <alignment wrapText="1"/>
    </xf>
    <xf numFmtId="0" fontId="6" fillId="0" borderId="1" xfId="0" applyFont="1" applyBorder="1" applyAlignment="1">
      <alignment horizontal="right"/>
    </xf>
    <xf numFmtId="0" fontId="5" fillId="0" borderId="1" xfId="0" applyFont="1" applyBorder="1" applyAlignment="1">
      <alignment horizontal="right"/>
    </xf>
    <xf numFmtId="0" fontId="11" fillId="0" borderId="2" xfId="0" applyFont="1" applyBorder="1" applyAlignment="1">
      <alignment horizontal="center" vertical="center"/>
    </xf>
    <xf numFmtId="49" fontId="13" fillId="0" borderId="12" xfId="0" applyNumberFormat="1" applyFont="1" applyBorder="1" applyAlignment="1">
      <alignment horizontal="right" vertical="center"/>
    </xf>
    <xf numFmtId="49" fontId="16" fillId="0" borderId="0" xfId="2" applyNumberFormat="1" applyFont="1" applyAlignment="1">
      <alignment vertical="center" wrapText="1"/>
    </xf>
  </cellXfs>
  <cellStyles count="5">
    <cellStyle name="Navadno" xfId="0" builtinId="0"/>
    <cellStyle name="Navadno 3" xfId="2" xr:uid="{00000000-0005-0000-0000-000006000000}"/>
    <cellStyle name="Normal_Sheet1" xfId="3" xr:uid="{00000000-0005-0000-0000-000007000000}"/>
    <cellStyle name="Poudarek4" xfId="4" builtinId="41"/>
    <cellStyle name="Valuta" xfId="1" builtinId="4"/>
  </cellStyles>
  <dxfs count="0"/>
  <tableStyles count="0" defaultTableStyle="TableStyleMedium2" defaultPivotStyle="PivotStyleLight16"/>
  <colors>
    <indexedColors>
      <rgbColor rgb="FF000000"/>
      <rgbColor rgb="FFFBE5D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view="pageBreakPreview" zoomScaleNormal="100" workbookViewId="0">
      <selection activeCell="Q40" sqref="Q40"/>
    </sheetView>
  </sheetViews>
  <sheetFormatPr defaultColWidth="8.7109375" defaultRowHeight="15" x14ac:dyDescent="0.25"/>
  <cols>
    <col min="1" max="1" width="3.85546875" customWidth="1"/>
    <col min="2" max="2" width="89.7109375" customWidth="1"/>
    <col min="3" max="3" width="47.85546875" customWidth="1"/>
  </cols>
  <sheetData>
    <row r="1" spans="1:6" x14ac:dyDescent="0.25">
      <c r="A1" s="1"/>
    </row>
    <row r="2" spans="1:6" x14ac:dyDescent="0.25">
      <c r="A2" s="1"/>
      <c r="E2" s="2"/>
      <c r="F2" s="2"/>
    </row>
    <row r="3" spans="1:6" x14ac:dyDescent="0.25">
      <c r="A3" s="3"/>
      <c r="E3" s="2"/>
      <c r="F3" s="2"/>
    </row>
    <row r="4" spans="1:6" x14ac:dyDescent="0.25">
      <c r="A4" s="3"/>
      <c r="E4" s="2"/>
      <c r="F4" s="2"/>
    </row>
    <row r="5" spans="1:6" x14ac:dyDescent="0.25">
      <c r="A5" s="3"/>
      <c r="E5" s="2"/>
      <c r="F5" s="2"/>
    </row>
    <row r="6" spans="1:6" ht="90.75" customHeight="1" x14ac:dyDescent="0.25">
      <c r="A6" s="4"/>
      <c r="B6" s="5" t="s">
        <v>0</v>
      </c>
      <c r="C6" s="6" t="s">
        <v>1</v>
      </c>
      <c r="D6" s="4"/>
    </row>
    <row r="7" spans="1:6" x14ac:dyDescent="0.25">
      <c r="A7" s="4"/>
      <c r="B7" s="4"/>
      <c r="C7" s="4"/>
      <c r="D7" s="4"/>
    </row>
    <row r="8" spans="1:6" ht="15.75" x14ac:dyDescent="0.25">
      <c r="A8" s="7" t="s">
        <v>2</v>
      </c>
      <c r="B8" s="8" t="s">
        <v>3</v>
      </c>
      <c r="C8" s="9"/>
      <c r="D8" s="4"/>
    </row>
    <row r="9" spans="1:6" ht="15.75" x14ac:dyDescent="0.25">
      <c r="A9" s="10" t="s">
        <v>4</v>
      </c>
      <c r="B9" s="11" t="s">
        <v>5</v>
      </c>
      <c r="C9" s="12" t="e">
        <f>#REF!</f>
        <v>#REF!</v>
      </c>
      <c r="D9" s="4"/>
    </row>
    <row r="10" spans="1:6" ht="17.25" customHeight="1" x14ac:dyDescent="0.25">
      <c r="A10" s="10" t="s">
        <v>6</v>
      </c>
      <c r="B10" s="11" t="s">
        <v>7</v>
      </c>
      <c r="C10" s="12" t="e">
        <f>#REF!</f>
        <v>#REF!</v>
      </c>
      <c r="D10" s="4"/>
    </row>
    <row r="11" spans="1:6" ht="15.75" x14ac:dyDescent="0.25">
      <c r="A11" s="10" t="s">
        <v>8</v>
      </c>
      <c r="B11" s="11" t="s">
        <v>9</v>
      </c>
      <c r="C11" s="12" t="e">
        <f>#REF!</f>
        <v>#REF!</v>
      </c>
      <c r="D11" s="4"/>
    </row>
    <row r="12" spans="1:6" ht="15.75" x14ac:dyDescent="0.25">
      <c r="A12" s="13" t="s">
        <v>10</v>
      </c>
      <c r="B12" s="11" t="s">
        <v>11</v>
      </c>
      <c r="C12" s="12"/>
      <c r="D12" s="4"/>
    </row>
    <row r="13" spans="1:6" ht="15.75" x14ac:dyDescent="0.25">
      <c r="A13" s="13" t="s">
        <v>12</v>
      </c>
      <c r="B13" s="11" t="s">
        <v>13</v>
      </c>
      <c r="C13" s="12">
        <v>70500</v>
      </c>
      <c r="D13" s="4"/>
    </row>
    <row r="14" spans="1:6" ht="15.75" x14ac:dyDescent="0.25">
      <c r="A14" s="113" t="s">
        <v>14</v>
      </c>
      <c r="B14" s="113"/>
      <c r="C14" s="12" t="e">
        <f>SUM(C9:C13)</f>
        <v>#REF!</v>
      </c>
      <c r="D14" s="4"/>
    </row>
    <row r="15" spans="1:6" ht="15.75" x14ac:dyDescent="0.25">
      <c r="A15" s="113" t="s">
        <v>15</v>
      </c>
      <c r="B15" s="113"/>
      <c r="C15" s="12" t="e">
        <f>C14*0.22</f>
        <v>#REF!</v>
      </c>
      <c r="D15" s="4"/>
    </row>
    <row r="16" spans="1:6" ht="15.75" x14ac:dyDescent="0.25">
      <c r="A16" s="114" t="s">
        <v>16</v>
      </c>
      <c r="B16" s="114"/>
      <c r="C16" s="14" t="e">
        <f>C14+C15</f>
        <v>#REF!</v>
      </c>
      <c r="D16" s="4"/>
    </row>
    <row r="17" spans="1:4" x14ac:dyDescent="0.25">
      <c r="A17" s="4"/>
      <c r="B17" s="4"/>
      <c r="C17" s="4"/>
      <c r="D17" s="4"/>
    </row>
    <row r="18" spans="1:4" x14ac:dyDescent="0.25">
      <c r="A18" s="4"/>
      <c r="B18" s="4"/>
      <c r="C18" s="4"/>
      <c r="D18" s="4"/>
    </row>
    <row r="19" spans="1:4" ht="15.75" x14ac:dyDescent="0.25">
      <c r="A19" s="4"/>
      <c r="B19" s="15" t="s">
        <v>17</v>
      </c>
      <c r="C19" s="16"/>
      <c r="D19" s="4"/>
    </row>
    <row r="20" spans="1:4" x14ac:dyDescent="0.25">
      <c r="A20" s="4"/>
      <c r="B20" s="4"/>
      <c r="C20" s="4"/>
      <c r="D20" s="4"/>
    </row>
    <row r="21" spans="1:4" ht="15.75" x14ac:dyDescent="0.25">
      <c r="A21" s="4"/>
      <c r="B21" s="15" t="s">
        <v>18</v>
      </c>
      <c r="C21" s="16"/>
      <c r="D21" s="4"/>
    </row>
    <row r="22" spans="1:4" x14ac:dyDescent="0.25">
      <c r="A22" s="4"/>
      <c r="B22" s="4"/>
      <c r="C22" s="4"/>
      <c r="D22" s="4"/>
    </row>
    <row r="23" spans="1:4" ht="15.75" x14ac:dyDescent="0.25">
      <c r="A23" s="4"/>
      <c r="B23" s="15" t="s">
        <v>19</v>
      </c>
      <c r="C23" s="16"/>
      <c r="D23" s="4"/>
    </row>
    <row r="24" spans="1:4" x14ac:dyDescent="0.25">
      <c r="A24" s="4"/>
      <c r="B24" s="4"/>
      <c r="C24" s="4"/>
      <c r="D24" s="4"/>
    </row>
    <row r="25" spans="1:4" x14ac:dyDescent="0.25">
      <c r="A25" s="4"/>
      <c r="B25" s="4"/>
      <c r="C25" s="4"/>
      <c r="D25" s="4"/>
    </row>
    <row r="26" spans="1:4" x14ac:dyDescent="0.25">
      <c r="A26" s="4"/>
      <c r="B26" s="4"/>
      <c r="C26" s="4"/>
      <c r="D26" s="4"/>
    </row>
    <row r="27" spans="1:4" x14ac:dyDescent="0.25">
      <c r="A27" s="4"/>
      <c r="B27" s="4"/>
      <c r="C27" s="4"/>
      <c r="D27" s="4"/>
    </row>
    <row r="28" spans="1:4" x14ac:dyDescent="0.25">
      <c r="A28" s="4"/>
      <c r="B28" s="4"/>
      <c r="C28" s="4"/>
      <c r="D28" s="4"/>
    </row>
    <row r="29" spans="1:4" x14ac:dyDescent="0.25">
      <c r="A29" s="4"/>
      <c r="B29" s="4"/>
      <c r="C29" s="4"/>
      <c r="D29" s="4"/>
    </row>
    <row r="30" spans="1:4" x14ac:dyDescent="0.25">
      <c r="A30" s="4"/>
      <c r="B30" s="4"/>
      <c r="C30" s="4"/>
      <c r="D30" s="4"/>
    </row>
    <row r="31" spans="1:4" x14ac:dyDescent="0.25">
      <c r="A31" s="4"/>
      <c r="B31" s="4"/>
      <c r="C31" s="4"/>
      <c r="D31" s="4"/>
    </row>
    <row r="32" spans="1:4" x14ac:dyDescent="0.25">
      <c r="A32" s="4"/>
      <c r="B32" s="4"/>
      <c r="C32" s="4"/>
      <c r="D32" s="4"/>
    </row>
    <row r="33" spans="1:4" x14ac:dyDescent="0.25">
      <c r="A33" s="4"/>
      <c r="B33" s="4"/>
      <c r="C33" s="4"/>
      <c r="D33" s="4"/>
    </row>
    <row r="34" spans="1:4" x14ac:dyDescent="0.25">
      <c r="A34" s="4"/>
      <c r="B34" s="4"/>
      <c r="C34" s="4"/>
      <c r="D34" s="4"/>
    </row>
    <row r="35" spans="1:4" x14ac:dyDescent="0.25">
      <c r="A35" s="4"/>
      <c r="B35" s="4"/>
      <c r="C35" s="4"/>
      <c r="D35" s="4"/>
    </row>
    <row r="36" spans="1:4" x14ac:dyDescent="0.25">
      <c r="A36" s="4"/>
      <c r="B36" s="4"/>
      <c r="C36" s="4"/>
      <c r="D36" s="4"/>
    </row>
  </sheetData>
  <mergeCells count="3">
    <mergeCell ref="A14:B14"/>
    <mergeCell ref="A15:B15"/>
    <mergeCell ref="A16:B16"/>
  </mergeCells>
  <pageMargins left="0.7" right="0.7" top="0.75" bottom="0.75" header="0.511811023622047" footer="0.511811023622047"/>
  <pageSetup paperSize="9" scale="58"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view="pageBreakPreview" topLeftCell="A28" zoomScale="90" zoomScaleNormal="100" zoomScalePageLayoutView="90" workbookViewId="0">
      <selection activeCell="C8" sqref="C8"/>
    </sheetView>
  </sheetViews>
  <sheetFormatPr defaultColWidth="8.7109375" defaultRowHeight="15" x14ac:dyDescent="0.25"/>
  <cols>
    <col min="2" max="2" width="69.140625" customWidth="1"/>
    <col min="3" max="3" width="68" customWidth="1"/>
  </cols>
  <sheetData>
    <row r="1" spans="1:4" x14ac:dyDescent="0.25">
      <c r="A1" s="17"/>
      <c r="B1" s="17"/>
      <c r="C1" s="17"/>
      <c r="D1" s="17"/>
    </row>
    <row r="2" spans="1:4" ht="15.75" x14ac:dyDescent="0.25">
      <c r="A2" s="17"/>
      <c r="B2" s="15"/>
      <c r="C2" s="18" t="s">
        <v>20</v>
      </c>
      <c r="D2" s="17"/>
    </row>
    <row r="3" spans="1:4" ht="15.75" x14ac:dyDescent="0.25">
      <c r="A3" s="17"/>
      <c r="B3" s="19" t="s">
        <v>21</v>
      </c>
      <c r="C3" s="20"/>
      <c r="D3" s="17"/>
    </row>
    <row r="4" spans="1:4" ht="15.75" x14ac:dyDescent="0.25">
      <c r="A4" s="17"/>
      <c r="B4" s="19" t="s">
        <v>22</v>
      </c>
      <c r="C4" s="20"/>
      <c r="D4" s="17"/>
    </row>
    <row r="5" spans="1:4" ht="15.75" x14ac:dyDescent="0.25">
      <c r="A5" s="17"/>
      <c r="B5" s="19" t="s">
        <v>23</v>
      </c>
      <c r="C5" s="20"/>
      <c r="D5" s="17"/>
    </row>
    <row r="6" spans="1:4" x14ac:dyDescent="0.25">
      <c r="A6" s="17"/>
      <c r="B6" s="17"/>
      <c r="C6" s="17"/>
      <c r="D6" s="17"/>
    </row>
    <row r="7" spans="1:4" ht="47.25" x14ac:dyDescent="0.25">
      <c r="B7" s="21" t="s">
        <v>0</v>
      </c>
      <c r="C7" s="22"/>
      <c r="D7" s="22"/>
    </row>
    <row r="8" spans="1:4" ht="15.75" x14ac:dyDescent="0.25">
      <c r="B8" s="21"/>
      <c r="C8" s="22"/>
      <c r="D8" s="22"/>
    </row>
    <row r="9" spans="1:4" ht="15.75" x14ac:dyDescent="0.25">
      <c r="B9" s="23" t="s">
        <v>133</v>
      </c>
      <c r="C9" s="24">
        <f>'1. Agregat'!F148</f>
        <v>0</v>
      </c>
      <c r="D9" s="23"/>
    </row>
    <row r="10" spans="1:4" ht="15.75" x14ac:dyDescent="0.25">
      <c r="B10" s="23"/>
      <c r="C10" s="24"/>
      <c r="D10" s="23"/>
    </row>
    <row r="11" spans="1:4" ht="15.75" x14ac:dyDescent="0.25">
      <c r="B11" s="23"/>
      <c r="C11" s="24"/>
      <c r="D11" s="23"/>
    </row>
    <row r="12" spans="1:4" ht="15.75" x14ac:dyDescent="0.25">
      <c r="B12" s="23"/>
      <c r="C12" s="23"/>
      <c r="D12" s="23"/>
    </row>
    <row r="13" spans="1:4" ht="15.75" x14ac:dyDescent="0.25">
      <c r="B13" s="15" t="s">
        <v>14</v>
      </c>
      <c r="C13" s="24">
        <f>SUM(C9:C9)</f>
        <v>0</v>
      </c>
      <c r="D13" s="23"/>
    </row>
    <row r="14" spans="1:4" ht="15.75" x14ac:dyDescent="0.25">
      <c r="B14" s="15" t="s">
        <v>15</v>
      </c>
      <c r="C14" s="24">
        <f>(C13*0.22)</f>
        <v>0</v>
      </c>
      <c r="D14" s="23"/>
    </row>
    <row r="15" spans="1:4" ht="15.75" x14ac:dyDescent="0.25">
      <c r="B15" s="25" t="s">
        <v>16</v>
      </c>
      <c r="C15" s="26">
        <f>(C13+C14)</f>
        <v>0</v>
      </c>
      <c r="D15" s="23"/>
    </row>
    <row r="16" spans="1:4" ht="15.75" x14ac:dyDescent="0.25">
      <c r="B16" s="22"/>
      <c r="C16" s="23"/>
      <c r="D16" s="23"/>
    </row>
    <row r="17" spans="1:4" x14ac:dyDescent="0.25">
      <c r="A17" s="17"/>
      <c r="B17" s="27"/>
      <c r="C17" s="17"/>
      <c r="D17" s="17"/>
    </row>
    <row r="18" spans="1:4" ht="15.75" x14ac:dyDescent="0.25">
      <c r="A18" s="23"/>
      <c r="B18" s="23"/>
      <c r="C18" s="23"/>
      <c r="D18" s="23"/>
    </row>
    <row r="19" spans="1:4" ht="15.75" x14ac:dyDescent="0.25">
      <c r="A19" s="23"/>
      <c r="B19" s="15"/>
      <c r="C19" s="23"/>
      <c r="D19" s="23"/>
    </row>
    <row r="20" spans="1:4" ht="15.75" x14ac:dyDescent="0.25">
      <c r="A20" s="23"/>
      <c r="B20" s="23"/>
      <c r="C20" s="23"/>
      <c r="D20" s="23"/>
    </row>
    <row r="21" spans="1:4" ht="15.75" x14ac:dyDescent="0.25">
      <c r="A21" s="23"/>
      <c r="B21" s="15"/>
      <c r="C21" s="23"/>
      <c r="D21" s="23"/>
    </row>
    <row r="22" spans="1:4" ht="15.75" x14ac:dyDescent="0.25">
      <c r="A22" s="23"/>
      <c r="B22" s="23"/>
      <c r="C22" s="23"/>
      <c r="D22" s="23"/>
    </row>
  </sheetData>
  <pageMargins left="0.7" right="0.7" top="0.75" bottom="0.75" header="0.511811023622047" footer="0.511811023622047"/>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48"/>
  <sheetViews>
    <sheetView tabSelected="1" view="pageBreakPreview" zoomScale="89" zoomScaleNormal="90" zoomScaleSheetLayoutView="89" workbookViewId="0">
      <pane ySplit="2" topLeftCell="A26" activePane="bottomLeft" state="frozen"/>
      <selection pane="bottomLeft" activeCell="B45" sqref="B45"/>
    </sheetView>
  </sheetViews>
  <sheetFormatPr defaultColWidth="9.140625" defaultRowHeight="15" x14ac:dyDescent="0.2"/>
  <cols>
    <col min="1" max="1" width="7.140625" style="28" customWidth="1"/>
    <col min="2" max="2" width="80.28515625" style="29" customWidth="1"/>
    <col min="3" max="3" width="6.7109375" style="41" customWidth="1"/>
    <col min="4" max="4" width="11.28515625" style="30" customWidth="1"/>
    <col min="5" max="5" width="16.42578125" style="30" customWidth="1"/>
    <col min="6" max="6" width="21.5703125" style="30" customWidth="1"/>
    <col min="7" max="7" width="9.5703125" style="17" customWidth="1"/>
    <col min="8" max="16384" width="9.140625" style="17"/>
  </cols>
  <sheetData>
    <row r="1" spans="1:7" ht="15.75" thickBot="1" x14ac:dyDescent="0.3">
      <c r="B1" s="62" t="s">
        <v>139</v>
      </c>
      <c r="C1" s="115" t="s">
        <v>20</v>
      </c>
      <c r="D1" s="115"/>
      <c r="E1" s="115"/>
      <c r="F1" s="115"/>
      <c r="G1" s="63"/>
    </row>
    <row r="2" spans="1:7" s="34" customFormat="1" ht="15.75" thickBot="1" x14ac:dyDescent="0.25">
      <c r="A2" s="31" t="s">
        <v>29</v>
      </c>
      <c r="B2" s="32" t="s">
        <v>30</v>
      </c>
      <c r="C2" s="33" t="s">
        <v>24</v>
      </c>
      <c r="D2" s="33" t="s">
        <v>25</v>
      </c>
      <c r="E2" s="67" t="s">
        <v>28</v>
      </c>
      <c r="F2" s="77" t="s">
        <v>26</v>
      </c>
    </row>
    <row r="3" spans="1:7" x14ac:dyDescent="0.2">
      <c r="A3" s="91"/>
      <c r="E3" s="66"/>
      <c r="F3" s="35"/>
    </row>
    <row r="4" spans="1:7" s="39" customFormat="1" ht="30" x14ac:dyDescent="0.2">
      <c r="A4" s="92" t="s">
        <v>4</v>
      </c>
      <c r="B4" s="36" t="s">
        <v>31</v>
      </c>
      <c r="C4" s="43" t="s">
        <v>27</v>
      </c>
      <c r="D4" s="43">
        <v>1</v>
      </c>
      <c r="E4" s="68"/>
      <c r="F4" s="78">
        <f>E4*D4</f>
        <v>0</v>
      </c>
      <c r="G4" s="76"/>
    </row>
    <row r="5" spans="1:7" ht="285" x14ac:dyDescent="0.2">
      <c r="A5" s="91"/>
      <c r="B5" s="93" t="s">
        <v>155</v>
      </c>
      <c r="E5" s="69"/>
      <c r="F5" s="79"/>
    </row>
    <row r="6" spans="1:7" ht="57" x14ac:dyDescent="0.2">
      <c r="A6" s="91"/>
      <c r="B6" s="94" t="s">
        <v>32</v>
      </c>
      <c r="E6" s="69"/>
      <c r="F6" s="80"/>
    </row>
    <row r="7" spans="1:7" s="40" customFormat="1" ht="45" x14ac:dyDescent="0.25">
      <c r="A7" s="91"/>
      <c r="B7" s="95" t="s">
        <v>49</v>
      </c>
      <c r="C7" s="30"/>
      <c r="D7" s="30"/>
      <c r="E7" s="69"/>
      <c r="F7" s="80"/>
    </row>
    <row r="8" spans="1:7" s="40" customFormat="1" x14ac:dyDescent="0.25">
      <c r="A8" s="91"/>
      <c r="B8" s="95"/>
      <c r="C8" s="30"/>
      <c r="D8" s="30"/>
      <c r="E8" s="69"/>
      <c r="F8" s="80"/>
    </row>
    <row r="9" spans="1:7" s="48" customFormat="1" x14ac:dyDescent="0.2">
      <c r="A9" s="96"/>
      <c r="B9" s="47" t="s">
        <v>33</v>
      </c>
      <c r="C9" s="65"/>
      <c r="D9" s="49"/>
      <c r="E9" s="70"/>
      <c r="F9" s="79"/>
    </row>
    <row r="10" spans="1:7" x14ac:dyDescent="0.2">
      <c r="A10" s="91"/>
      <c r="B10" s="17" t="s">
        <v>58</v>
      </c>
      <c r="D10" s="17"/>
      <c r="E10" s="71"/>
      <c r="F10" s="81"/>
    </row>
    <row r="11" spans="1:7" x14ac:dyDescent="0.2">
      <c r="A11" s="91"/>
      <c r="B11" s="17" t="s">
        <v>59</v>
      </c>
      <c r="D11" s="17"/>
      <c r="E11" s="71"/>
      <c r="F11" s="81"/>
    </row>
    <row r="12" spans="1:7" x14ac:dyDescent="0.2">
      <c r="A12" s="91"/>
      <c r="B12" s="17" t="s">
        <v>60</v>
      </c>
      <c r="D12" s="17"/>
      <c r="E12" s="71"/>
      <c r="F12" s="81"/>
    </row>
    <row r="13" spans="1:7" x14ac:dyDescent="0.2">
      <c r="A13" s="91"/>
      <c r="B13" s="17" t="s">
        <v>61</v>
      </c>
      <c r="D13" s="17"/>
      <c r="E13" s="71"/>
      <c r="F13" s="81"/>
    </row>
    <row r="14" spans="1:7" x14ac:dyDescent="0.2">
      <c r="A14" s="91"/>
      <c r="B14" s="17" t="s">
        <v>62</v>
      </c>
      <c r="D14" s="17"/>
      <c r="E14" s="71"/>
      <c r="F14" s="81"/>
    </row>
    <row r="15" spans="1:7" x14ac:dyDescent="0.2">
      <c r="A15" s="91"/>
      <c r="B15" s="17" t="s">
        <v>63</v>
      </c>
      <c r="D15" s="17"/>
      <c r="E15" s="71"/>
      <c r="F15" s="81"/>
    </row>
    <row r="16" spans="1:7" x14ac:dyDescent="0.2">
      <c r="A16" s="91"/>
      <c r="B16" s="17" t="s">
        <v>64</v>
      </c>
      <c r="D16" s="17"/>
      <c r="E16" s="71"/>
      <c r="F16" s="81"/>
    </row>
    <row r="17" spans="1:6" s="30" customFormat="1" x14ac:dyDescent="0.2">
      <c r="A17" s="91" t="s">
        <v>34</v>
      </c>
      <c r="B17" s="17" t="s">
        <v>65</v>
      </c>
      <c r="C17" s="41"/>
      <c r="D17" s="17"/>
      <c r="E17" s="71"/>
      <c r="F17" s="81"/>
    </row>
    <row r="18" spans="1:6" s="39" customFormat="1" x14ac:dyDescent="0.2">
      <c r="A18" s="92"/>
      <c r="B18" s="90" t="s">
        <v>147</v>
      </c>
      <c r="C18" s="37"/>
      <c r="E18" s="72"/>
      <c r="F18" s="82"/>
    </row>
    <row r="19" spans="1:6" x14ac:dyDescent="0.2">
      <c r="A19" s="91"/>
      <c r="B19" s="97"/>
      <c r="E19" s="69"/>
      <c r="F19" s="79"/>
    </row>
    <row r="20" spans="1:6" x14ac:dyDescent="0.2">
      <c r="A20" s="91"/>
      <c r="B20" s="98" t="s">
        <v>156</v>
      </c>
      <c r="E20" s="69"/>
      <c r="F20" s="80"/>
    </row>
    <row r="21" spans="1:6" ht="42.75" x14ac:dyDescent="0.2">
      <c r="A21" s="91"/>
      <c r="B21" s="99" t="s">
        <v>130</v>
      </c>
      <c r="E21" s="69"/>
      <c r="F21" s="80"/>
    </row>
    <row r="22" spans="1:6" ht="28.5" x14ac:dyDescent="0.2">
      <c r="A22" s="91"/>
      <c r="B22" s="99" t="s">
        <v>50</v>
      </c>
      <c r="E22" s="69"/>
      <c r="F22" s="80"/>
    </row>
    <row r="23" spans="1:6" ht="28.5" x14ac:dyDescent="0.2">
      <c r="A23" s="91"/>
      <c r="B23" s="99" t="s">
        <v>51</v>
      </c>
      <c r="E23" s="69"/>
      <c r="F23" s="80"/>
    </row>
    <row r="24" spans="1:6" x14ac:dyDescent="0.2">
      <c r="A24" s="91"/>
      <c r="B24" s="99" t="s">
        <v>52</v>
      </c>
      <c r="E24" s="69"/>
      <c r="F24" s="80"/>
    </row>
    <row r="25" spans="1:6" x14ac:dyDescent="0.2">
      <c r="A25" s="91"/>
      <c r="B25" s="99" t="s">
        <v>53</v>
      </c>
      <c r="E25" s="69"/>
      <c r="F25" s="80"/>
    </row>
    <row r="26" spans="1:6" ht="28.5" x14ac:dyDescent="0.2">
      <c r="A26" s="91"/>
      <c r="B26" s="99" t="s">
        <v>35</v>
      </c>
      <c r="E26" s="69"/>
      <c r="F26" s="80"/>
    </row>
    <row r="27" spans="1:6" x14ac:dyDescent="0.2">
      <c r="A27" s="91"/>
      <c r="B27" s="99" t="s">
        <v>36</v>
      </c>
      <c r="E27" s="69"/>
      <c r="F27" s="80"/>
    </row>
    <row r="28" spans="1:6" ht="28.5" x14ac:dyDescent="0.2">
      <c r="A28" s="91"/>
      <c r="B28" s="99" t="s">
        <v>37</v>
      </c>
      <c r="E28" s="69"/>
      <c r="F28" s="80"/>
    </row>
    <row r="29" spans="1:6" x14ac:dyDescent="0.2">
      <c r="A29" s="91"/>
      <c r="B29" s="99" t="s">
        <v>38</v>
      </c>
      <c r="E29" s="69"/>
      <c r="F29" s="80"/>
    </row>
    <row r="30" spans="1:6" ht="28.5" x14ac:dyDescent="0.2">
      <c r="A30" s="91"/>
      <c r="B30" s="99" t="s">
        <v>39</v>
      </c>
      <c r="E30" s="69"/>
      <c r="F30" s="80"/>
    </row>
    <row r="31" spans="1:6" x14ac:dyDescent="0.2">
      <c r="A31" s="91"/>
      <c r="B31" s="97" t="s">
        <v>54</v>
      </c>
      <c r="E31" s="69"/>
      <c r="F31" s="80"/>
    </row>
    <row r="32" spans="1:6" x14ac:dyDescent="0.2">
      <c r="A32" s="91"/>
      <c r="B32" s="97" t="s">
        <v>55</v>
      </c>
      <c r="E32" s="69"/>
      <c r="F32" s="80"/>
    </row>
    <row r="33" spans="1:6" x14ac:dyDescent="0.2">
      <c r="A33" s="91"/>
      <c r="B33" s="97" t="s">
        <v>148</v>
      </c>
      <c r="E33" s="69"/>
      <c r="F33" s="80"/>
    </row>
    <row r="34" spans="1:6" x14ac:dyDescent="0.2">
      <c r="A34" s="91"/>
      <c r="B34" s="97" t="s">
        <v>131</v>
      </c>
      <c r="E34" s="69"/>
      <c r="F34" s="80"/>
    </row>
    <row r="35" spans="1:6" x14ac:dyDescent="0.2">
      <c r="A35" s="91"/>
      <c r="B35" s="100" t="s">
        <v>40</v>
      </c>
      <c r="E35" s="69"/>
      <c r="F35" s="80"/>
    </row>
    <row r="36" spans="1:6" x14ac:dyDescent="0.2">
      <c r="A36" s="91"/>
      <c r="B36" s="99" t="s">
        <v>41</v>
      </c>
      <c r="E36" s="69"/>
      <c r="F36" s="80"/>
    </row>
    <row r="37" spans="1:6" ht="28.5" x14ac:dyDescent="0.2">
      <c r="A37" s="91"/>
      <c r="B37" s="100" t="s">
        <v>144</v>
      </c>
      <c r="E37" s="69"/>
      <c r="F37" s="80"/>
    </row>
    <row r="38" spans="1:6" ht="28.5" x14ac:dyDescent="0.2">
      <c r="A38" s="91"/>
      <c r="B38" s="100" t="s">
        <v>56</v>
      </c>
      <c r="E38" s="69"/>
      <c r="F38" s="80"/>
    </row>
    <row r="39" spans="1:6" x14ac:dyDescent="0.2">
      <c r="A39" s="91"/>
      <c r="B39" s="100" t="s">
        <v>42</v>
      </c>
      <c r="E39" s="69"/>
      <c r="F39" s="80"/>
    </row>
    <row r="40" spans="1:6" x14ac:dyDescent="0.2">
      <c r="A40" s="91"/>
      <c r="B40" s="100" t="s">
        <v>43</v>
      </c>
      <c r="E40" s="69"/>
      <c r="F40" s="80"/>
    </row>
    <row r="41" spans="1:6" x14ac:dyDescent="0.2">
      <c r="A41" s="91"/>
      <c r="B41" s="100" t="s">
        <v>57</v>
      </c>
      <c r="E41" s="69"/>
      <c r="F41" s="80"/>
    </row>
    <row r="42" spans="1:6" x14ac:dyDescent="0.2">
      <c r="A42" s="91"/>
      <c r="B42" s="94" t="s">
        <v>44</v>
      </c>
      <c r="E42" s="69"/>
      <c r="F42" s="80"/>
    </row>
    <row r="43" spans="1:6" x14ac:dyDescent="0.2">
      <c r="A43" s="91"/>
      <c r="B43" s="100" t="s">
        <v>45</v>
      </c>
      <c r="E43" s="69"/>
      <c r="F43" s="80"/>
    </row>
    <row r="44" spans="1:6" ht="28.5" x14ac:dyDescent="0.2">
      <c r="A44" s="91"/>
      <c r="B44" s="117" t="s">
        <v>149</v>
      </c>
      <c r="E44" s="69"/>
      <c r="F44" s="80"/>
    </row>
    <row r="45" spans="1:6" x14ac:dyDescent="0.2">
      <c r="A45" s="91"/>
      <c r="E45" s="66"/>
      <c r="F45" s="80"/>
    </row>
    <row r="46" spans="1:6" s="39" customFormat="1" x14ac:dyDescent="0.2">
      <c r="A46" s="92" t="s">
        <v>46</v>
      </c>
      <c r="B46" s="42" t="s">
        <v>47</v>
      </c>
      <c r="C46" s="37"/>
      <c r="D46" s="43"/>
      <c r="E46" s="38"/>
      <c r="F46" s="83"/>
    </row>
    <row r="47" spans="1:6" x14ac:dyDescent="0.2">
      <c r="A47" s="91"/>
      <c r="B47" s="100" t="s">
        <v>134</v>
      </c>
      <c r="D47" s="41"/>
      <c r="E47" s="71"/>
      <c r="F47" s="80"/>
    </row>
    <row r="48" spans="1:6" x14ac:dyDescent="0.2">
      <c r="A48" s="91"/>
      <c r="B48" s="99" t="s">
        <v>135</v>
      </c>
      <c r="D48" s="41"/>
      <c r="E48" s="71"/>
      <c r="F48" s="80"/>
    </row>
    <row r="49" spans="1:12" x14ac:dyDescent="0.2">
      <c r="A49" s="91"/>
      <c r="B49" s="99" t="s">
        <v>136</v>
      </c>
      <c r="D49" s="41"/>
      <c r="E49" s="71"/>
      <c r="F49" s="80"/>
    </row>
    <row r="50" spans="1:12" x14ac:dyDescent="0.2">
      <c r="A50" s="91"/>
      <c r="B50" s="99" t="s">
        <v>137</v>
      </c>
      <c r="D50" s="41"/>
      <c r="E50" s="71"/>
      <c r="F50" s="80"/>
    </row>
    <row r="51" spans="1:12" x14ac:dyDescent="0.2">
      <c r="A51" s="91"/>
      <c r="B51" s="99"/>
      <c r="D51" s="41"/>
      <c r="E51" s="71"/>
      <c r="F51" s="80"/>
    </row>
    <row r="52" spans="1:12" ht="14.25" customHeight="1" x14ac:dyDescent="0.2">
      <c r="A52" s="91"/>
      <c r="B52" s="101" t="s">
        <v>66</v>
      </c>
      <c r="D52" s="41"/>
      <c r="E52" s="71"/>
      <c r="F52" s="80"/>
    </row>
    <row r="53" spans="1:12" x14ac:dyDescent="0.2">
      <c r="A53" s="91"/>
      <c r="B53" s="17" t="s">
        <v>132</v>
      </c>
      <c r="D53" s="17"/>
      <c r="E53" s="71"/>
      <c r="F53" s="81"/>
    </row>
    <row r="54" spans="1:12" x14ac:dyDescent="0.2">
      <c r="A54" s="91"/>
      <c r="B54" s="17" t="s">
        <v>67</v>
      </c>
      <c r="D54" s="17"/>
      <c r="E54" s="71"/>
      <c r="F54" s="81"/>
    </row>
    <row r="55" spans="1:12" x14ac:dyDescent="0.2">
      <c r="A55" s="91"/>
      <c r="B55" s="55" t="s">
        <v>68</v>
      </c>
      <c r="D55" s="17"/>
      <c r="E55" s="71"/>
      <c r="F55" s="81"/>
    </row>
    <row r="56" spans="1:12" x14ac:dyDescent="0.2">
      <c r="A56" s="91"/>
      <c r="B56" s="55" t="s">
        <v>142</v>
      </c>
      <c r="D56" s="17"/>
      <c r="E56" s="71"/>
      <c r="F56" s="81"/>
    </row>
    <row r="57" spans="1:12" x14ac:dyDescent="0.2">
      <c r="A57" s="91"/>
      <c r="B57" s="99"/>
      <c r="D57" s="41"/>
      <c r="E57" s="71"/>
      <c r="F57" s="80"/>
    </row>
    <row r="58" spans="1:12" x14ac:dyDescent="0.2">
      <c r="A58" s="91"/>
      <c r="B58" s="101" t="s">
        <v>69</v>
      </c>
      <c r="D58" s="41"/>
      <c r="E58" s="71"/>
      <c r="F58" s="80"/>
    </row>
    <row r="59" spans="1:12" ht="28.5" x14ac:dyDescent="0.2">
      <c r="A59" s="91"/>
      <c r="B59" s="102" t="s">
        <v>145</v>
      </c>
      <c r="C59" s="103"/>
      <c r="D59" s="102"/>
      <c r="E59" s="71"/>
      <c r="F59" s="84"/>
      <c r="G59" s="55"/>
      <c r="H59" s="55"/>
      <c r="I59" s="55"/>
      <c r="J59" s="55"/>
      <c r="K59" s="55"/>
      <c r="L59" s="55"/>
    </row>
    <row r="60" spans="1:12" x14ac:dyDescent="0.2">
      <c r="A60" s="91"/>
      <c r="B60" s="102" t="s">
        <v>70</v>
      </c>
      <c r="C60" s="103"/>
      <c r="D60" s="102"/>
      <c r="E60" s="71"/>
      <c r="F60" s="84"/>
      <c r="G60" s="55"/>
      <c r="H60" s="55"/>
      <c r="I60" s="55"/>
      <c r="J60" s="55"/>
      <c r="K60" s="55"/>
      <c r="L60" s="55"/>
    </row>
    <row r="61" spans="1:12" ht="28.5" x14ac:dyDescent="0.2">
      <c r="A61" s="91"/>
      <c r="B61" s="102" t="s">
        <v>141</v>
      </c>
      <c r="C61" s="103"/>
      <c r="D61" s="102"/>
      <c r="E61" s="71"/>
      <c r="F61" s="84"/>
      <c r="G61" s="55"/>
      <c r="H61" s="55"/>
      <c r="I61" s="55"/>
      <c r="J61" s="55"/>
      <c r="K61" s="55"/>
      <c r="L61" s="55"/>
    </row>
    <row r="62" spans="1:12" ht="28.5" x14ac:dyDescent="0.2">
      <c r="A62" s="91"/>
      <c r="B62" s="102" t="s">
        <v>146</v>
      </c>
      <c r="C62" s="103"/>
      <c r="D62" s="102"/>
      <c r="E62" s="71"/>
      <c r="F62" s="84"/>
      <c r="G62" s="55"/>
      <c r="H62" s="55"/>
      <c r="I62" s="55"/>
      <c r="J62" s="55"/>
      <c r="K62" s="55"/>
      <c r="L62" s="55"/>
    </row>
    <row r="63" spans="1:12" x14ac:dyDescent="0.2">
      <c r="A63" s="91"/>
      <c r="B63" s="99"/>
      <c r="C63" s="104"/>
      <c r="D63" s="104"/>
      <c r="E63" s="71"/>
      <c r="F63" s="80"/>
    </row>
    <row r="64" spans="1:12" x14ac:dyDescent="0.2">
      <c r="A64" s="91"/>
      <c r="B64" s="101" t="s">
        <v>71</v>
      </c>
      <c r="D64" s="41"/>
      <c r="E64" s="71"/>
      <c r="F64" s="80"/>
    </row>
    <row r="65" spans="1:11" ht="28.5" x14ac:dyDescent="0.2">
      <c r="A65" s="91"/>
      <c r="B65" s="99" t="s">
        <v>72</v>
      </c>
      <c r="D65" s="41"/>
      <c r="E65" s="71"/>
      <c r="F65" s="80"/>
    </row>
    <row r="66" spans="1:11" x14ac:dyDescent="0.2">
      <c r="A66" s="91"/>
      <c r="B66" s="99"/>
      <c r="D66" s="41"/>
      <c r="E66" s="71"/>
      <c r="F66" s="80"/>
    </row>
    <row r="67" spans="1:11" ht="30" x14ac:dyDescent="0.2">
      <c r="A67" s="91"/>
      <c r="B67" s="101" t="s">
        <v>73</v>
      </c>
      <c r="D67" s="41"/>
      <c r="E67" s="71"/>
      <c r="F67" s="80"/>
    </row>
    <row r="68" spans="1:11" x14ac:dyDescent="0.2">
      <c r="A68" s="91"/>
      <c r="B68" s="55" t="s">
        <v>140</v>
      </c>
      <c r="C68" s="105"/>
      <c r="D68" s="55"/>
      <c r="E68" s="71"/>
      <c r="F68" s="84"/>
      <c r="G68" s="55"/>
      <c r="H68" s="55"/>
      <c r="I68" s="55"/>
    </row>
    <row r="69" spans="1:11" x14ac:dyDescent="0.2">
      <c r="A69" s="91"/>
      <c r="B69" s="55" t="s">
        <v>74</v>
      </c>
      <c r="C69" s="105"/>
      <c r="D69" s="55"/>
      <c r="E69" s="71"/>
      <c r="F69" s="84"/>
      <c r="G69" s="55"/>
      <c r="H69" s="55"/>
      <c r="I69" s="55"/>
    </row>
    <row r="70" spans="1:11" x14ac:dyDescent="0.2">
      <c r="A70" s="91"/>
      <c r="B70" s="99"/>
      <c r="D70" s="41"/>
      <c r="E70" s="71"/>
      <c r="F70" s="80"/>
    </row>
    <row r="71" spans="1:11" x14ac:dyDescent="0.2">
      <c r="A71" s="91"/>
      <c r="B71" s="101" t="s">
        <v>75</v>
      </c>
      <c r="D71" s="41"/>
      <c r="E71" s="71"/>
      <c r="F71" s="80"/>
    </row>
    <row r="72" spans="1:11" x14ac:dyDescent="0.25">
      <c r="A72" s="91"/>
      <c r="B72" s="56" t="s">
        <v>76</v>
      </c>
      <c r="D72" s="57"/>
      <c r="E72" s="71"/>
      <c r="F72" s="85"/>
      <c r="G72" s="57"/>
      <c r="H72" s="57"/>
      <c r="I72" s="57"/>
      <c r="J72" s="57"/>
      <c r="K72" s="57"/>
    </row>
    <row r="73" spans="1:11" x14ac:dyDescent="0.25">
      <c r="A73" s="91"/>
      <c r="B73" s="56" t="s">
        <v>77</v>
      </c>
      <c r="D73" s="57"/>
      <c r="E73" s="71"/>
      <c r="F73" s="85"/>
      <c r="G73" s="57"/>
      <c r="H73" s="57"/>
      <c r="I73" s="57"/>
      <c r="J73" s="57"/>
      <c r="K73" s="57"/>
    </row>
    <row r="74" spans="1:11" x14ac:dyDescent="0.25">
      <c r="A74" s="91"/>
      <c r="B74" s="56" t="s">
        <v>78</v>
      </c>
      <c r="D74" s="57"/>
      <c r="E74" s="71"/>
      <c r="F74" s="85"/>
      <c r="G74" s="57"/>
      <c r="H74" s="57"/>
      <c r="I74" s="57"/>
      <c r="J74" s="57"/>
      <c r="K74" s="57"/>
    </row>
    <row r="75" spans="1:11" x14ac:dyDescent="0.25">
      <c r="A75" s="91"/>
      <c r="B75" s="56" t="s">
        <v>79</v>
      </c>
      <c r="D75" s="57"/>
      <c r="E75" s="71"/>
      <c r="F75" s="85"/>
      <c r="G75" s="57"/>
      <c r="H75" s="57"/>
      <c r="I75" s="57"/>
      <c r="J75" s="57"/>
      <c r="K75" s="57"/>
    </row>
    <row r="76" spans="1:11" x14ac:dyDescent="0.25">
      <c r="A76" s="91"/>
      <c r="B76" s="56" t="s">
        <v>80</v>
      </c>
      <c r="D76" s="57"/>
      <c r="E76" s="71"/>
      <c r="F76" s="85"/>
      <c r="G76" s="57"/>
      <c r="H76" s="57"/>
      <c r="I76" s="57"/>
      <c r="J76" s="57"/>
      <c r="K76" s="57"/>
    </row>
    <row r="77" spans="1:11" x14ac:dyDescent="0.25">
      <c r="A77" s="91"/>
      <c r="B77" s="56" t="s">
        <v>81</v>
      </c>
      <c r="D77" s="57"/>
      <c r="E77" s="71"/>
      <c r="F77" s="85"/>
      <c r="G77" s="57"/>
      <c r="H77" s="57"/>
      <c r="I77" s="57"/>
      <c r="J77" s="57"/>
      <c r="K77" s="57"/>
    </row>
    <row r="78" spans="1:11" ht="29.25" x14ac:dyDescent="0.25">
      <c r="A78" s="91"/>
      <c r="B78" s="56" t="s">
        <v>82</v>
      </c>
      <c r="D78" s="57"/>
      <c r="E78" s="71"/>
      <c r="F78" s="85"/>
      <c r="G78" s="57"/>
      <c r="H78" s="57"/>
      <c r="I78" s="57"/>
      <c r="J78" s="57"/>
      <c r="K78" s="57"/>
    </row>
    <row r="79" spans="1:11" x14ac:dyDescent="0.25">
      <c r="A79" s="91"/>
      <c r="B79" s="56" t="s">
        <v>83</v>
      </c>
      <c r="D79" s="57"/>
      <c r="E79" s="71"/>
      <c r="F79" s="85"/>
      <c r="G79" s="57"/>
      <c r="H79" s="57"/>
      <c r="I79" s="57"/>
      <c r="J79" s="57"/>
      <c r="K79" s="57"/>
    </row>
    <row r="80" spans="1:11" x14ac:dyDescent="0.25">
      <c r="A80" s="91"/>
      <c r="B80" s="56" t="s">
        <v>84</v>
      </c>
      <c r="D80" s="57"/>
      <c r="E80" s="71"/>
      <c r="F80" s="85"/>
      <c r="G80" s="57"/>
      <c r="H80" s="57"/>
      <c r="I80" s="57"/>
      <c r="J80" s="57"/>
      <c r="K80" s="57"/>
    </row>
    <row r="81" spans="1:24" ht="29.25" x14ac:dyDescent="0.25">
      <c r="A81" s="91"/>
      <c r="B81" s="56" t="s">
        <v>85</v>
      </c>
      <c r="D81" s="57"/>
      <c r="E81" s="71"/>
      <c r="F81" s="85"/>
      <c r="G81" s="57"/>
      <c r="H81" s="57"/>
      <c r="I81" s="57"/>
      <c r="J81" s="57"/>
      <c r="K81" s="57"/>
    </row>
    <row r="82" spans="1:24" x14ac:dyDescent="0.25">
      <c r="A82" s="91"/>
      <c r="B82" s="56" t="s">
        <v>86</v>
      </c>
      <c r="D82" s="57"/>
      <c r="E82" s="71"/>
      <c r="F82" s="85"/>
      <c r="G82" s="57"/>
      <c r="H82" s="57"/>
      <c r="I82" s="57"/>
      <c r="J82" s="57"/>
      <c r="K82" s="57"/>
    </row>
    <row r="83" spans="1:24" x14ac:dyDescent="0.25">
      <c r="A83" s="91"/>
      <c r="B83" s="56" t="s">
        <v>87</v>
      </c>
      <c r="D83" s="57"/>
      <c r="E83" s="71"/>
      <c r="F83" s="85"/>
      <c r="G83" s="57"/>
      <c r="H83" s="57"/>
      <c r="I83" s="57"/>
      <c r="J83" s="57"/>
      <c r="K83" s="57"/>
    </row>
    <row r="84" spans="1:24" x14ac:dyDescent="0.25">
      <c r="A84" s="91"/>
      <c r="B84" s="56" t="s">
        <v>88</v>
      </c>
      <c r="D84" s="57"/>
      <c r="E84" s="71"/>
      <c r="F84" s="85"/>
      <c r="G84" s="57"/>
      <c r="H84" s="57"/>
      <c r="I84" s="57"/>
      <c r="J84" s="57"/>
      <c r="K84" s="57"/>
    </row>
    <row r="85" spans="1:24" x14ac:dyDescent="0.2">
      <c r="A85" s="91"/>
      <c r="B85" s="99" t="s">
        <v>138</v>
      </c>
      <c r="D85" s="41"/>
      <c r="E85" s="71"/>
      <c r="F85" s="80"/>
    </row>
    <row r="86" spans="1:24" x14ac:dyDescent="0.2">
      <c r="A86" s="91"/>
      <c r="B86" s="99"/>
      <c r="D86" s="41"/>
      <c r="E86" s="71"/>
      <c r="F86" s="80"/>
    </row>
    <row r="87" spans="1:24" ht="30" x14ac:dyDescent="0.2">
      <c r="A87" s="91"/>
      <c r="B87" s="101" t="s">
        <v>89</v>
      </c>
      <c r="D87" s="41"/>
      <c r="E87" s="71"/>
      <c r="F87" s="80"/>
    </row>
    <row r="88" spans="1:24" ht="71.25" x14ac:dyDescent="0.2">
      <c r="A88" s="91"/>
      <c r="B88" s="56" t="s">
        <v>90</v>
      </c>
      <c r="C88" s="104"/>
      <c r="D88" s="56"/>
      <c r="E88" s="71"/>
      <c r="F88" s="86"/>
      <c r="G88" s="56"/>
      <c r="H88" s="56"/>
      <c r="I88" s="56"/>
      <c r="J88" s="56"/>
      <c r="K88" s="56"/>
      <c r="L88" s="56"/>
      <c r="M88" s="56"/>
      <c r="N88" s="56"/>
      <c r="O88" s="56"/>
      <c r="P88" s="56"/>
      <c r="Q88" s="56"/>
      <c r="R88" s="56"/>
      <c r="S88" s="56"/>
      <c r="T88" s="56"/>
      <c r="U88" s="56"/>
      <c r="V88" s="56"/>
      <c r="W88" s="56"/>
      <c r="X88" s="56"/>
    </row>
    <row r="89" spans="1:24" ht="42.75" x14ac:dyDescent="0.2">
      <c r="A89" s="91"/>
      <c r="B89" s="56" t="s">
        <v>91</v>
      </c>
      <c r="C89" s="104"/>
      <c r="D89" s="56"/>
      <c r="E89" s="71"/>
      <c r="F89" s="86"/>
      <c r="G89" s="56"/>
      <c r="H89" s="56"/>
      <c r="I89" s="56"/>
      <c r="J89" s="56"/>
      <c r="K89" s="56"/>
      <c r="L89" s="56"/>
      <c r="M89" s="56"/>
      <c r="N89" s="56"/>
      <c r="O89" s="56"/>
      <c r="P89" s="56"/>
      <c r="Q89" s="56"/>
      <c r="R89" s="56"/>
      <c r="S89" s="56"/>
      <c r="T89" s="56"/>
      <c r="U89" s="56"/>
      <c r="V89" s="56"/>
      <c r="W89" s="56"/>
      <c r="X89" s="56"/>
    </row>
    <row r="90" spans="1:24" ht="57" x14ac:dyDescent="0.2">
      <c r="A90" s="91"/>
      <c r="B90" s="56" t="s">
        <v>150</v>
      </c>
      <c r="C90" s="104"/>
      <c r="D90" s="56"/>
      <c r="E90" s="71"/>
      <c r="F90" s="86"/>
      <c r="G90" s="56"/>
      <c r="H90" s="56"/>
      <c r="I90" s="56"/>
      <c r="J90" s="56"/>
      <c r="K90" s="56"/>
      <c r="L90" s="56"/>
      <c r="M90" s="56"/>
      <c r="N90" s="56"/>
      <c r="O90" s="56"/>
      <c r="P90" s="56"/>
      <c r="Q90" s="56"/>
      <c r="R90" s="56"/>
      <c r="S90" s="56"/>
      <c r="T90" s="56"/>
      <c r="U90" s="56"/>
      <c r="V90" s="56"/>
      <c r="W90" s="56"/>
      <c r="X90" s="56"/>
    </row>
    <row r="91" spans="1:24" x14ac:dyDescent="0.2">
      <c r="A91" s="91"/>
      <c r="B91" s="99"/>
      <c r="D91" s="41"/>
      <c r="E91" s="71"/>
      <c r="F91" s="80"/>
    </row>
    <row r="92" spans="1:24" x14ac:dyDescent="0.2">
      <c r="A92" s="91"/>
      <c r="B92" s="106" t="s">
        <v>92</v>
      </c>
      <c r="D92" s="41"/>
      <c r="E92" s="71"/>
      <c r="F92" s="80"/>
    </row>
    <row r="93" spans="1:24" x14ac:dyDescent="0.2">
      <c r="A93" s="91"/>
      <c r="B93" s="107" t="s">
        <v>93</v>
      </c>
      <c r="D93" s="17"/>
      <c r="E93" s="71"/>
      <c r="F93" s="81"/>
    </row>
    <row r="94" spans="1:24" ht="28.5" x14ac:dyDescent="0.2">
      <c r="A94" s="91"/>
      <c r="B94" s="107" t="s">
        <v>151</v>
      </c>
      <c r="D94" s="17"/>
      <c r="E94" s="71"/>
      <c r="F94" s="81"/>
    </row>
    <row r="95" spans="1:24" x14ac:dyDescent="0.2">
      <c r="A95" s="91"/>
      <c r="B95" s="107" t="s">
        <v>94</v>
      </c>
      <c r="D95" s="17"/>
      <c r="E95" s="71"/>
      <c r="F95" s="81"/>
    </row>
    <row r="96" spans="1:24" x14ac:dyDescent="0.2">
      <c r="A96" s="91"/>
      <c r="B96" s="107" t="s">
        <v>95</v>
      </c>
      <c r="D96" s="17"/>
      <c r="E96" s="71"/>
      <c r="F96" s="81"/>
    </row>
    <row r="97" spans="1:19" x14ac:dyDescent="0.2">
      <c r="A97" s="91"/>
      <c r="B97" s="107" t="s">
        <v>96</v>
      </c>
      <c r="D97" s="17"/>
      <c r="E97" s="71"/>
      <c r="F97" s="81"/>
    </row>
    <row r="98" spans="1:19" x14ac:dyDescent="0.2">
      <c r="A98" s="91"/>
      <c r="B98" s="107" t="s">
        <v>97</v>
      </c>
      <c r="D98" s="17"/>
      <c r="E98" s="71"/>
      <c r="F98" s="81"/>
    </row>
    <row r="99" spans="1:19" x14ac:dyDescent="0.2">
      <c r="A99" s="91"/>
      <c r="B99" s="108" t="s">
        <v>154</v>
      </c>
      <c r="D99" s="17"/>
      <c r="E99" s="71"/>
      <c r="F99" s="81"/>
    </row>
    <row r="100" spans="1:19" x14ac:dyDescent="0.2">
      <c r="A100" s="91"/>
      <c r="B100" s="99"/>
      <c r="D100" s="41"/>
      <c r="E100" s="71"/>
      <c r="F100" s="80"/>
    </row>
    <row r="101" spans="1:19" x14ac:dyDescent="0.25">
      <c r="A101" s="91"/>
      <c r="B101" s="58" t="s">
        <v>98</v>
      </c>
      <c r="C101" s="54" t="s">
        <v>27</v>
      </c>
      <c r="D101" s="54">
        <v>1</v>
      </c>
      <c r="E101" s="73"/>
      <c r="F101" s="87">
        <f>E101*D101</f>
        <v>0</v>
      </c>
      <c r="G101" s="59"/>
      <c r="H101" s="57"/>
      <c r="I101" s="57"/>
    </row>
    <row r="102" spans="1:19" ht="42.75" x14ac:dyDescent="0.2">
      <c r="A102" s="91"/>
      <c r="B102" s="102" t="s">
        <v>152</v>
      </c>
      <c r="D102" s="17"/>
      <c r="E102" s="71"/>
      <c r="F102" s="81"/>
    </row>
    <row r="103" spans="1:19" ht="28.5" x14ac:dyDescent="0.2">
      <c r="A103" s="91"/>
      <c r="B103" s="56" t="s">
        <v>99</v>
      </c>
      <c r="D103" s="17"/>
      <c r="E103" s="71"/>
      <c r="F103" s="81"/>
    </row>
    <row r="104" spans="1:19" x14ac:dyDescent="0.2">
      <c r="A104" s="91"/>
      <c r="B104" s="56" t="s">
        <v>100</v>
      </c>
      <c r="D104" s="17"/>
      <c r="E104" s="71"/>
      <c r="F104" s="81"/>
    </row>
    <row r="105" spans="1:19" x14ac:dyDescent="0.2">
      <c r="A105" s="91"/>
      <c r="B105" s="17"/>
      <c r="D105" s="17"/>
      <c r="E105" s="71"/>
      <c r="F105" s="81"/>
    </row>
    <row r="106" spans="1:19" x14ac:dyDescent="0.2">
      <c r="A106" s="91"/>
      <c r="B106" s="51" t="s">
        <v>101</v>
      </c>
      <c r="C106" s="54" t="s">
        <v>27</v>
      </c>
      <c r="D106" s="52">
        <v>1</v>
      </c>
      <c r="E106" s="73"/>
      <c r="F106" s="88">
        <f>+D106*E106</f>
        <v>0</v>
      </c>
    </row>
    <row r="107" spans="1:19" x14ac:dyDescent="0.2">
      <c r="A107" s="91"/>
      <c r="B107" s="56" t="s">
        <v>93</v>
      </c>
      <c r="C107" s="104"/>
      <c r="D107" s="56"/>
      <c r="E107" s="74"/>
      <c r="F107" s="86"/>
      <c r="G107" s="56"/>
      <c r="H107" s="56"/>
      <c r="I107" s="56"/>
      <c r="J107" s="56"/>
      <c r="K107" s="56"/>
      <c r="L107" s="56"/>
      <c r="M107" s="56"/>
      <c r="N107" s="56"/>
      <c r="O107" s="56"/>
      <c r="P107" s="56"/>
      <c r="Q107" s="56"/>
      <c r="R107" s="56"/>
      <c r="S107" s="56"/>
    </row>
    <row r="108" spans="1:19" ht="42.75" x14ac:dyDescent="0.2">
      <c r="A108" s="91"/>
      <c r="B108" s="102" t="s">
        <v>153</v>
      </c>
      <c r="C108" s="104"/>
      <c r="D108" s="56"/>
      <c r="E108" s="74"/>
      <c r="F108" s="86"/>
      <c r="G108" s="56"/>
      <c r="H108" s="56"/>
      <c r="I108" s="56"/>
      <c r="J108" s="56"/>
      <c r="K108" s="56"/>
      <c r="L108" s="56"/>
      <c r="M108" s="56"/>
      <c r="N108" s="56"/>
      <c r="O108" s="56"/>
      <c r="P108" s="56"/>
      <c r="Q108" s="56"/>
      <c r="R108" s="56"/>
      <c r="S108" s="56"/>
    </row>
    <row r="109" spans="1:19" ht="42.75" x14ac:dyDescent="0.2">
      <c r="A109" s="91"/>
      <c r="B109" s="56" t="s">
        <v>102</v>
      </c>
      <c r="C109" s="104"/>
      <c r="D109" s="56"/>
      <c r="E109" s="74"/>
      <c r="F109" s="86"/>
      <c r="G109" s="56"/>
      <c r="H109" s="56"/>
      <c r="I109" s="56"/>
      <c r="J109" s="56"/>
      <c r="K109" s="56"/>
      <c r="L109" s="56"/>
      <c r="M109" s="56"/>
      <c r="N109" s="56"/>
      <c r="O109" s="56"/>
      <c r="P109" s="56"/>
      <c r="Q109" s="56"/>
      <c r="R109" s="56"/>
      <c r="S109" s="56"/>
    </row>
    <row r="110" spans="1:19" ht="28.5" x14ac:dyDescent="0.2">
      <c r="A110" s="91"/>
      <c r="B110" s="56" t="s">
        <v>103</v>
      </c>
      <c r="C110" s="104"/>
      <c r="D110" s="56"/>
      <c r="E110" s="71"/>
      <c r="F110" s="86"/>
      <c r="G110" s="56"/>
      <c r="H110" s="56"/>
      <c r="I110" s="56"/>
      <c r="J110" s="56"/>
      <c r="K110" s="56"/>
      <c r="L110" s="56"/>
      <c r="M110" s="56"/>
      <c r="N110" s="56"/>
      <c r="O110" s="56"/>
      <c r="P110" s="56"/>
      <c r="Q110" s="56"/>
      <c r="R110" s="56"/>
      <c r="S110" s="56"/>
    </row>
    <row r="111" spans="1:19" x14ac:dyDescent="0.2">
      <c r="A111" s="91"/>
      <c r="B111" s="56" t="s">
        <v>104</v>
      </c>
      <c r="C111" s="104"/>
      <c r="D111" s="56"/>
      <c r="E111" s="71"/>
      <c r="F111" s="86"/>
      <c r="G111" s="56"/>
      <c r="H111" s="56"/>
      <c r="I111" s="56"/>
      <c r="J111" s="56"/>
      <c r="K111" s="56"/>
      <c r="L111" s="56"/>
      <c r="M111" s="56"/>
      <c r="N111" s="56"/>
      <c r="O111" s="56"/>
      <c r="P111" s="56"/>
      <c r="Q111" s="56"/>
      <c r="R111" s="56"/>
      <c r="S111" s="56"/>
    </row>
    <row r="112" spans="1:19" x14ac:dyDescent="0.2">
      <c r="A112" s="91"/>
      <c r="B112" s="100"/>
      <c r="D112" s="41"/>
      <c r="E112" s="71"/>
      <c r="F112" s="80"/>
    </row>
    <row r="113" spans="1:15" ht="30" x14ac:dyDescent="0.2">
      <c r="A113" s="91"/>
      <c r="B113" s="109" t="s">
        <v>105</v>
      </c>
      <c r="D113" s="41"/>
      <c r="E113" s="71"/>
      <c r="F113" s="80"/>
    </row>
    <row r="114" spans="1:15" ht="28.5" x14ac:dyDescent="0.2">
      <c r="A114" s="91"/>
      <c r="B114" s="107" t="s">
        <v>106</v>
      </c>
      <c r="C114" s="104"/>
      <c r="D114" s="56"/>
      <c r="E114" s="71"/>
      <c r="F114" s="86"/>
      <c r="G114" s="56"/>
      <c r="H114" s="56"/>
      <c r="I114" s="56"/>
      <c r="J114" s="56"/>
      <c r="K114" s="56"/>
      <c r="L114" s="56"/>
      <c r="M114" s="56"/>
      <c r="N114" s="56"/>
      <c r="O114" s="56"/>
    </row>
    <row r="115" spans="1:15" ht="28.5" x14ac:dyDescent="0.2">
      <c r="A115" s="91"/>
      <c r="B115" s="107" t="s">
        <v>107</v>
      </c>
      <c r="C115" s="104"/>
      <c r="D115" s="56"/>
      <c r="E115" s="74"/>
      <c r="F115" s="86"/>
      <c r="G115" s="56"/>
      <c r="H115" s="56"/>
      <c r="I115" s="56"/>
      <c r="J115" s="56"/>
      <c r="K115" s="56"/>
      <c r="L115" s="56"/>
      <c r="M115" s="56"/>
      <c r="N115" s="56"/>
      <c r="O115" s="56"/>
    </row>
    <row r="116" spans="1:15" ht="28.5" x14ac:dyDescent="0.2">
      <c r="A116" s="91"/>
      <c r="B116" s="107" t="s">
        <v>108</v>
      </c>
      <c r="C116" s="104"/>
      <c r="D116" s="56"/>
      <c r="E116" s="74"/>
      <c r="F116" s="86"/>
      <c r="G116" s="56"/>
      <c r="H116" s="56"/>
      <c r="I116" s="56"/>
      <c r="J116" s="56"/>
      <c r="K116" s="56"/>
      <c r="L116" s="56"/>
      <c r="M116" s="56"/>
      <c r="N116" s="56"/>
      <c r="O116" s="56"/>
    </row>
    <row r="117" spans="1:15" ht="28.5" x14ac:dyDescent="0.2">
      <c r="A117" s="91"/>
      <c r="B117" s="107" t="s">
        <v>109</v>
      </c>
      <c r="C117" s="104"/>
      <c r="D117" s="56"/>
      <c r="E117" s="74"/>
      <c r="F117" s="86"/>
      <c r="G117" s="56"/>
      <c r="H117" s="56"/>
      <c r="I117" s="56"/>
      <c r="J117" s="56"/>
      <c r="K117" s="56"/>
      <c r="L117" s="56"/>
      <c r="M117" s="56"/>
      <c r="N117" s="56"/>
      <c r="O117" s="56"/>
    </row>
    <row r="118" spans="1:15" ht="28.5" x14ac:dyDescent="0.2">
      <c r="A118" s="91"/>
      <c r="B118" s="107" t="s">
        <v>110</v>
      </c>
      <c r="C118" s="104"/>
      <c r="D118" s="56"/>
      <c r="E118" s="74"/>
      <c r="F118" s="86"/>
      <c r="G118" s="56"/>
      <c r="H118" s="56"/>
      <c r="I118" s="56"/>
      <c r="J118" s="56"/>
      <c r="K118" s="56"/>
      <c r="L118" s="56"/>
      <c r="M118" s="56"/>
      <c r="N118" s="56"/>
      <c r="O118" s="56"/>
    </row>
    <row r="119" spans="1:15" ht="28.5" x14ac:dyDescent="0.2">
      <c r="A119" s="91"/>
      <c r="B119" s="107" t="s">
        <v>111</v>
      </c>
      <c r="C119" s="104"/>
      <c r="D119" s="56"/>
      <c r="E119" s="71"/>
      <c r="F119" s="86"/>
      <c r="G119" s="56"/>
      <c r="H119" s="56"/>
      <c r="I119" s="56"/>
      <c r="J119" s="56"/>
      <c r="K119" s="56"/>
      <c r="L119" s="56"/>
      <c r="M119" s="56"/>
      <c r="N119" s="56"/>
      <c r="O119" s="56"/>
    </row>
    <row r="120" spans="1:15" x14ac:dyDescent="0.2">
      <c r="A120" s="91"/>
      <c r="B120" s="100"/>
      <c r="D120" s="41"/>
      <c r="E120" s="71"/>
      <c r="F120" s="80"/>
    </row>
    <row r="121" spans="1:15" x14ac:dyDescent="0.2">
      <c r="A121" s="91"/>
      <c r="B121" s="53" t="s">
        <v>112</v>
      </c>
      <c r="C121" s="54" t="s">
        <v>27</v>
      </c>
      <c r="D121" s="54">
        <v>1</v>
      </c>
      <c r="E121" s="68"/>
      <c r="F121" s="88">
        <f>+D121*E121</f>
        <v>0</v>
      </c>
    </row>
    <row r="122" spans="1:15" ht="43.5" customHeight="1" x14ac:dyDescent="0.2">
      <c r="A122" s="91"/>
      <c r="B122" s="56" t="s">
        <v>157</v>
      </c>
      <c r="D122" s="17"/>
      <c r="E122" s="71"/>
      <c r="F122" s="81"/>
    </row>
    <row r="123" spans="1:15" ht="57" x14ac:dyDescent="0.2">
      <c r="A123" s="91"/>
      <c r="B123" s="56" t="s">
        <v>114</v>
      </c>
      <c r="D123" s="17"/>
      <c r="E123" s="71"/>
      <c r="F123" s="81"/>
    </row>
    <row r="124" spans="1:15" ht="42.75" x14ac:dyDescent="0.2">
      <c r="A124" s="91"/>
      <c r="B124" s="56" t="s">
        <v>113</v>
      </c>
      <c r="D124" s="17"/>
      <c r="E124" s="71"/>
      <c r="F124" s="81"/>
    </row>
    <row r="125" spans="1:15" x14ac:dyDescent="0.2">
      <c r="A125" s="91"/>
      <c r="B125" s="110"/>
      <c r="D125" s="17"/>
      <c r="E125" s="71"/>
      <c r="F125" s="81"/>
    </row>
    <row r="126" spans="1:15" x14ac:dyDescent="0.2">
      <c r="A126" s="91"/>
      <c r="B126" s="111" t="s">
        <v>115</v>
      </c>
      <c r="D126" s="17"/>
      <c r="E126" s="71"/>
      <c r="F126" s="81"/>
    </row>
    <row r="127" spans="1:15" ht="28.5" x14ac:dyDescent="0.2">
      <c r="A127" s="91"/>
      <c r="B127" s="56" t="s">
        <v>116</v>
      </c>
      <c r="D127" s="17"/>
      <c r="E127" s="71"/>
      <c r="F127" s="81"/>
    </row>
    <row r="128" spans="1:15" ht="42.75" x14ac:dyDescent="0.2">
      <c r="A128" s="91"/>
      <c r="B128" s="56" t="s">
        <v>117</v>
      </c>
      <c r="D128" s="17"/>
      <c r="E128" s="71"/>
      <c r="F128" s="81"/>
    </row>
    <row r="129" spans="1:7" ht="28.5" x14ac:dyDescent="0.2">
      <c r="A129" s="91"/>
      <c r="B129" s="56" t="s">
        <v>118</v>
      </c>
      <c r="D129" s="17"/>
      <c r="E129" s="71"/>
      <c r="F129" s="81"/>
    </row>
    <row r="130" spans="1:7" x14ac:dyDescent="0.2">
      <c r="A130" s="91"/>
      <c r="B130" s="56"/>
      <c r="D130" s="17"/>
      <c r="E130" s="71"/>
      <c r="F130" s="81"/>
    </row>
    <row r="131" spans="1:7" x14ac:dyDescent="0.25">
      <c r="A131" s="91"/>
      <c r="B131" s="60" t="s">
        <v>119</v>
      </c>
      <c r="C131" s="54" t="s">
        <v>27</v>
      </c>
      <c r="D131" s="54">
        <v>1</v>
      </c>
      <c r="E131" s="73"/>
      <c r="F131" s="87">
        <f>+D131*E131</f>
        <v>0</v>
      </c>
      <c r="G131" s="61"/>
    </row>
    <row r="132" spans="1:7" ht="42.75" x14ac:dyDescent="0.2">
      <c r="A132" s="91"/>
      <c r="B132" s="56" t="s">
        <v>120</v>
      </c>
      <c r="D132" s="17"/>
      <c r="E132" s="71"/>
      <c r="F132" s="81"/>
    </row>
    <row r="133" spans="1:7" ht="28.5" x14ac:dyDescent="0.2">
      <c r="A133" s="91"/>
      <c r="B133" s="56" t="s">
        <v>121</v>
      </c>
      <c r="D133" s="17"/>
      <c r="E133" s="71"/>
      <c r="F133" s="81"/>
    </row>
    <row r="134" spans="1:7" ht="57" x14ac:dyDescent="0.2">
      <c r="A134" s="91"/>
      <c r="B134" s="56" t="s">
        <v>122</v>
      </c>
      <c r="D134" s="17"/>
      <c r="E134" s="71"/>
      <c r="F134" s="81"/>
    </row>
    <row r="135" spans="1:7" ht="57" x14ac:dyDescent="0.2">
      <c r="A135" s="91"/>
      <c r="B135" s="56" t="s">
        <v>123</v>
      </c>
      <c r="D135" s="17"/>
      <c r="E135" s="71"/>
      <c r="F135" s="81"/>
    </row>
    <row r="136" spans="1:7" x14ac:dyDescent="0.2">
      <c r="A136" s="91"/>
      <c r="B136" s="56"/>
      <c r="D136" s="17"/>
      <c r="E136" s="71"/>
      <c r="F136" s="81"/>
    </row>
    <row r="137" spans="1:7" x14ac:dyDescent="0.25">
      <c r="A137" s="91"/>
      <c r="B137" s="112" t="s">
        <v>124</v>
      </c>
      <c r="D137" s="17"/>
      <c r="E137" s="71"/>
      <c r="F137" s="81"/>
    </row>
    <row r="138" spans="1:7" ht="57" x14ac:dyDescent="0.2">
      <c r="A138" s="91"/>
      <c r="B138" s="56" t="s">
        <v>125</v>
      </c>
      <c r="D138" s="17"/>
      <c r="E138" s="71"/>
      <c r="F138" s="81"/>
    </row>
    <row r="139" spans="1:7" x14ac:dyDescent="0.2">
      <c r="A139" s="91"/>
      <c r="B139" s="56"/>
      <c r="D139" s="17"/>
      <c r="E139" s="71"/>
      <c r="F139" s="81"/>
    </row>
    <row r="140" spans="1:7" x14ac:dyDescent="0.25">
      <c r="A140" s="91"/>
      <c r="B140" s="112" t="s">
        <v>126</v>
      </c>
      <c r="D140" s="17"/>
      <c r="E140" s="71"/>
      <c r="F140" s="81"/>
    </row>
    <row r="141" spans="1:7" ht="28.5" x14ac:dyDescent="0.2">
      <c r="A141" s="91"/>
      <c r="B141" s="56" t="s">
        <v>127</v>
      </c>
      <c r="D141" s="17"/>
      <c r="E141" s="71"/>
      <c r="F141" s="81"/>
    </row>
    <row r="142" spans="1:7" ht="42.75" x14ac:dyDescent="0.2">
      <c r="A142" s="91"/>
      <c r="B142" s="56" t="s">
        <v>128</v>
      </c>
      <c r="D142" s="17"/>
      <c r="E142" s="71"/>
      <c r="F142" s="81"/>
    </row>
    <row r="143" spans="1:7" ht="57" x14ac:dyDescent="0.2">
      <c r="A143" s="91"/>
      <c r="B143" s="56" t="s">
        <v>129</v>
      </c>
      <c r="D143" s="41"/>
      <c r="E143" s="71"/>
      <c r="F143" s="80"/>
    </row>
    <row r="144" spans="1:7" x14ac:dyDescent="0.2">
      <c r="A144" s="91"/>
      <c r="B144" s="99"/>
      <c r="D144" s="41"/>
      <c r="E144" s="71"/>
      <c r="F144" s="80"/>
    </row>
    <row r="145" spans="1:7" ht="60.75" customHeight="1" x14ac:dyDescent="0.2">
      <c r="A145" s="91"/>
      <c r="B145" s="99" t="s">
        <v>143</v>
      </c>
      <c r="E145" s="71"/>
      <c r="F145" s="80"/>
    </row>
    <row r="146" spans="1:7" ht="15.75" thickBot="1" x14ac:dyDescent="0.25">
      <c r="A146" s="91"/>
      <c r="E146" s="69"/>
      <c r="F146" s="83"/>
    </row>
    <row r="147" spans="1:7" s="45" customFormat="1" ht="15.75" thickBot="1" x14ac:dyDescent="0.3">
      <c r="A147" s="31"/>
      <c r="B147" s="44"/>
      <c r="E147" s="75"/>
      <c r="F147" s="89"/>
    </row>
    <row r="148" spans="1:7" s="46" customFormat="1" ht="15.75" customHeight="1" thickBot="1" x14ac:dyDescent="0.25">
      <c r="A148" s="116" t="s">
        <v>48</v>
      </c>
      <c r="B148" s="116"/>
      <c r="C148" s="116"/>
      <c r="D148" s="116"/>
      <c r="E148" s="116"/>
      <c r="F148" s="50">
        <f>+F131+F121+F106+F101+F4</f>
        <v>0</v>
      </c>
      <c r="G148" s="64"/>
    </row>
  </sheetData>
  <mergeCells count="2">
    <mergeCell ref="C1:F1"/>
    <mergeCell ref="A148:E148"/>
  </mergeCells>
  <pageMargins left="0.2" right="0.17013888888888901" top="0.57013888888888897" bottom="0.75" header="0.511811023622047" footer="0.511811023622047"/>
  <pageSetup paperSize="9" scale="64"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0. Skupna rekapitulacija</vt:lpstr>
      <vt:lpstr>Skupna rekapitulacija</vt:lpstr>
      <vt:lpstr>1. Agregat</vt:lpstr>
      <vt:lpstr>'0. Skupna rekapitulacija'!Področje_tiskanja</vt:lpstr>
      <vt:lpstr>'1. Agregat'!Področje_tiskanja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MZ</dc:subject>
  <dc:creator>Simona Lebar Planec</dc:creator>
  <dc:description/>
  <cp:lastModifiedBy>Simona Lebar Planec</cp:lastModifiedBy>
  <cp:revision>0</cp:revision>
  <cp:lastPrinted>2026-08-12T09:48:29Z</cp:lastPrinted>
  <dcterms:created xsi:type="dcterms:W3CDTF">2018-09-17T06:05:49Z</dcterms:created>
  <dcterms:modified xsi:type="dcterms:W3CDTF">2026-08-18T08:40:34Z</dcterms:modified>
  <dc:language>sl-SI</dc:language>
</cp:coreProperties>
</file>